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2-5\"/>
    </mc:Choice>
  </mc:AlternateContent>
  <bookViews>
    <workbookView xWindow="0" yWindow="0" windowWidth="28800" windowHeight="11835"/>
  </bookViews>
  <sheets>
    <sheet name="12-5" sheetId="7" r:id="rId1"/>
    <sheet name="12-5 Rounded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7" l="1"/>
  <c r="E39" i="8"/>
  <c r="B67" i="8"/>
  <c r="E37" i="7" l="1"/>
  <c r="D11" i="8" l="1"/>
  <c r="C4" i="8"/>
  <c r="D4" i="8" s="1"/>
  <c r="E4" i="8" s="1"/>
  <c r="D3" i="8"/>
  <c r="E3" i="8" s="1"/>
  <c r="E7" i="8"/>
  <c r="B69" i="8"/>
  <c r="B74" i="8"/>
  <c r="B63" i="8"/>
  <c r="C41" i="8"/>
  <c r="C40" i="8"/>
  <c r="C37" i="8"/>
  <c r="D37" i="8" s="1"/>
  <c r="C34" i="8"/>
  <c r="D34" i="8" s="1"/>
  <c r="C30" i="8"/>
  <c r="D30" i="8" s="1"/>
  <c r="C25" i="8"/>
  <c r="C24" i="8"/>
  <c r="C23" i="8"/>
  <c r="D23" i="8" s="1"/>
  <c r="C5" i="8"/>
  <c r="D5" i="8" s="1"/>
  <c r="B68" i="8"/>
  <c r="B50" i="8"/>
  <c r="B52" i="8" s="1"/>
  <c r="B53" i="8" s="1"/>
  <c r="E49" i="8"/>
  <c r="E48" i="8"/>
  <c r="E46" i="8"/>
  <c r="E45" i="8"/>
  <c r="E43" i="8"/>
  <c r="D41" i="8"/>
  <c r="D40" i="8"/>
  <c r="B38" i="8"/>
  <c r="B42" i="8" s="1"/>
  <c r="E36" i="8"/>
  <c r="E35" i="8"/>
  <c r="E29" i="8"/>
  <c r="E28" i="8"/>
  <c r="B26" i="8"/>
  <c r="B31" i="8" s="1"/>
  <c r="D25" i="8"/>
  <c r="D24" i="8"/>
  <c r="E14" i="8"/>
  <c r="E51" i="8" s="1"/>
  <c r="E12" i="8"/>
  <c r="E9" i="8"/>
  <c r="B8" i="8"/>
  <c r="B10" i="8" s="1"/>
  <c r="C3" i="8"/>
  <c r="B61" i="7"/>
  <c r="C39" i="7"/>
  <c r="C38" i="7"/>
  <c r="C35" i="7"/>
  <c r="C32" i="7"/>
  <c r="C28" i="7"/>
  <c r="C23" i="7"/>
  <c r="C22" i="7"/>
  <c r="C21" i="7"/>
  <c r="E41" i="8" l="1"/>
  <c r="E5" i="8"/>
  <c r="E24" i="8"/>
  <c r="E25" i="8"/>
  <c r="E34" i="8"/>
  <c r="E40" i="8"/>
  <c r="E23" i="8"/>
  <c r="E30" i="8"/>
  <c r="B64" i="8"/>
  <c r="E27" i="8" s="1"/>
  <c r="E37" i="8"/>
  <c r="B13" i="8"/>
  <c r="B15" i="8" s="1"/>
  <c r="E8" i="8"/>
  <c r="E10" i="8" s="1"/>
  <c r="E11" i="8" s="1"/>
  <c r="E47" i="7"/>
  <c r="E46" i="7"/>
  <c r="E44" i="7"/>
  <c r="E43" i="7"/>
  <c r="E41" i="7"/>
  <c r="E34" i="7"/>
  <c r="E33" i="7"/>
  <c r="E27" i="7"/>
  <c r="E26" i="7"/>
  <c r="B66" i="7"/>
  <c r="B65" i="7"/>
  <c r="E38" i="8" l="1"/>
  <c r="E42" i="8" s="1"/>
  <c r="E13" i="8"/>
  <c r="E15" i="8" s="1"/>
  <c r="B75" i="8" s="1"/>
  <c r="B67" i="7"/>
  <c r="E47" i="8" l="1"/>
  <c r="E50" i="8" s="1"/>
  <c r="E52" i="8" s="1"/>
  <c r="E53" i="8" s="1"/>
  <c r="E22" i="8" s="1"/>
  <c r="E26" i="8" s="1"/>
  <c r="E31" i="8" s="1"/>
  <c r="D23" i="7"/>
  <c r="D22" i="7"/>
  <c r="D21" i="7"/>
  <c r="D38" i="7"/>
  <c r="D39" i="7"/>
  <c r="D35" i="7"/>
  <c r="D32" i="7"/>
  <c r="D28" i="7"/>
  <c r="B48" i="7"/>
  <c r="B50" i="7" s="1"/>
  <c r="B36" i="7"/>
  <c r="B40" i="7" s="1"/>
  <c r="B24" i="7"/>
  <c r="B29" i="7" l="1"/>
  <c r="B51" i="7"/>
  <c r="E14" i="7"/>
  <c r="E49" i="7" s="1"/>
  <c r="E12" i="7"/>
  <c r="E9" i="7"/>
  <c r="E7" i="7"/>
  <c r="C5" i="7"/>
  <c r="D5" i="7" s="1"/>
  <c r="C4" i="7"/>
  <c r="D4" i="7" s="1"/>
  <c r="C3" i="7"/>
  <c r="D3" i="7" l="1"/>
  <c r="E3" i="7" s="1"/>
  <c r="B8" i="7"/>
  <c r="B10" i="7" s="1"/>
  <c r="B62" i="7" l="1"/>
  <c r="E21" i="7"/>
  <c r="E32" i="7"/>
  <c r="E38" i="7"/>
  <c r="E35" i="7"/>
  <c r="E22" i="7"/>
  <c r="E28" i="7"/>
  <c r="E23" i="7"/>
  <c r="E39" i="7"/>
  <c r="E5" i="7"/>
  <c r="E4" i="7"/>
  <c r="B13" i="7"/>
  <c r="B15" i="7" s="1"/>
  <c r="B72" i="7" s="1"/>
  <c r="D11" i="7"/>
  <c r="E25" i="7" l="1"/>
  <c r="E8" i="7"/>
  <c r="E10" i="7" s="1"/>
  <c r="E11" i="7" s="1"/>
  <c r="E36" i="7" l="1"/>
  <c r="E40" i="7" s="1"/>
  <c r="E13" i="7"/>
  <c r="E15" i="7" s="1"/>
  <c r="B73" i="7" s="1"/>
  <c r="E45" i="7" l="1"/>
  <c r="E48" i="7"/>
  <c r="E50" i="7" s="1"/>
  <c r="E51" i="7" s="1"/>
  <c r="E20" i="7" s="1"/>
  <c r="E24" i="7" s="1"/>
  <c r="E29" i="7" s="1"/>
</calcChain>
</file>

<file path=xl/sharedStrings.xml><?xml version="1.0" encoding="utf-8"?>
<sst xmlns="http://schemas.openxmlformats.org/spreadsheetml/2006/main" count="209" uniqueCount="96">
  <si>
    <t>Net sales</t>
  </si>
  <si>
    <t>Cost of sales</t>
  </si>
  <si>
    <t>Selling, general, and administrative expenses</t>
  </si>
  <si>
    <t>Divestitures (gain)</t>
  </si>
  <si>
    <t>Restructuring, impairment, and other exit costs</t>
  </si>
  <si>
    <t>Operating profit</t>
  </si>
  <si>
    <t>Interest, net</t>
  </si>
  <si>
    <t>Income taxes</t>
  </si>
  <si>
    <t>After-tax earnings from joint ventures</t>
  </si>
  <si>
    <t>Net earnings attributable to General Mills</t>
  </si>
  <si>
    <t>Cash and cash equivalents</t>
  </si>
  <si>
    <t>Receivables</t>
  </si>
  <si>
    <t>Inventories</t>
  </si>
  <si>
    <t>Prepaid expenses and other current assets</t>
  </si>
  <si>
    <t>Total current assets</t>
  </si>
  <si>
    <t>Land, buildings, and equipment</t>
  </si>
  <si>
    <t>Goodwill</t>
  </si>
  <si>
    <t>Other intangible assets</t>
  </si>
  <si>
    <t>Other assets</t>
  </si>
  <si>
    <t>Total assets</t>
  </si>
  <si>
    <t>Accounts payable</t>
  </si>
  <si>
    <t>Current portion of long-term debt</t>
  </si>
  <si>
    <t>Notes payable</t>
  </si>
  <si>
    <t>Other current liabilities</t>
  </si>
  <si>
    <t>Total current liabilities</t>
  </si>
  <si>
    <t>Long-term debt</t>
  </si>
  <si>
    <t>Deferred income taxes</t>
  </si>
  <si>
    <t>Other liabilities</t>
  </si>
  <si>
    <t>Total liabilities</t>
  </si>
  <si>
    <t>Redeemable interest value</t>
  </si>
  <si>
    <t>Stockholders' equity:</t>
  </si>
  <si>
    <t>Common stock, 754.6 shares issued, $0.10 par value</t>
  </si>
  <si>
    <t>Additional paid-in capital</t>
  </si>
  <si>
    <t>Retained earnings</t>
  </si>
  <si>
    <t>Common stock in treasury, at cost</t>
  </si>
  <si>
    <t>Accumulated other comprehensive loss</t>
  </si>
  <si>
    <t>Total stockholders' equity</t>
  </si>
  <si>
    <t>Noncontrolling interests</t>
  </si>
  <si>
    <t>Total equity</t>
  </si>
  <si>
    <t>Total liabilities and equity</t>
  </si>
  <si>
    <t>no change</t>
  </si>
  <si>
    <t>CURRENT ASSETS</t>
  </si>
  <si>
    <t>CURRENT LIABILITIES</t>
  </si>
  <si>
    <t>% of Sales</t>
  </si>
  <si>
    <t>Earnings before taxes and after-tax earnings from JV</t>
  </si>
  <si>
    <t>Net earnings, including earnings attributable to NCI</t>
  </si>
  <si>
    <t>Net earnings attributable to NCI</t>
  </si>
  <si>
    <t>2016 Actual</t>
  </si>
  <si>
    <t>Forecast Assumption</t>
  </si>
  <si>
    <t>General Mills  Income Statement</t>
  </si>
  <si>
    <t>2017 Forecasted</t>
  </si>
  <si>
    <t>50% of 2016 $</t>
  </si>
  <si>
    <t>General Mills  Balance Sheet</t>
  </si>
  <si>
    <t>CAPEX</t>
  </si>
  <si>
    <t>Depreciation expense</t>
  </si>
  <si>
    <t>Depreciation 2016 / PPE 2015</t>
  </si>
  <si>
    <t>PPE 2016</t>
  </si>
  <si>
    <t>Depreciation forecast</t>
  </si>
  <si>
    <t>CAPEX 2016 / Revenue 2016</t>
  </si>
  <si>
    <t>CAPEX forecast</t>
  </si>
  <si>
    <t>Forecasting PPE</t>
  </si>
  <si>
    <t>Forecasting Dividends</t>
  </si>
  <si>
    <t>Dividends 2016</t>
  </si>
  <si>
    <t>CAPEX 2016</t>
  </si>
  <si>
    <t>Depreciation expense 2016</t>
  </si>
  <si>
    <t>PPE 2015 (prior year)</t>
  </si>
  <si>
    <t>Dividends 2016 / Net income 2016</t>
  </si>
  <si>
    <t>Dividends forecast</t>
  </si>
  <si>
    <t>Add CAPEX Subtract Depn</t>
  </si>
  <si>
    <t>Subtract 28</t>
  </si>
  <si>
    <t>Subtract 1103.4 Add 604.7</t>
  </si>
  <si>
    <t>Repurchase 300</t>
  </si>
  <si>
    <t>Add Net income Subtract Div</t>
  </si>
  <si>
    <t>Add forecast from I/S</t>
  </si>
  <si>
    <t>PLUG</t>
  </si>
  <si>
    <t>2018 Forecasted</t>
  </si>
  <si>
    <t>Depreciation expense 2017</t>
  </si>
  <si>
    <t>PPE 2016 (prior year)</t>
  </si>
  <si>
    <t>CAPEX 2017</t>
  </si>
  <si>
    <t>CAPEX 2017 / Revenue 2017</t>
  </si>
  <si>
    <t>Subtract 604.7 and Add 816.74</t>
  </si>
  <si>
    <t>Adjusted to "normal" balance</t>
  </si>
  <si>
    <t>CAPEX forecast for 2017</t>
  </si>
  <si>
    <t>CAPEX forecast for 2018</t>
  </si>
  <si>
    <t>Depreciation 2017 / PPE 2016</t>
  </si>
  <si>
    <t>PPE 2017</t>
  </si>
  <si>
    <t>Depreciation forecast for 2018</t>
  </si>
  <si>
    <t>Depreciation forecast for 2017</t>
  </si>
  <si>
    <t>Dividends 2017</t>
  </si>
  <si>
    <t>Dividends 2017 / Net income 2017</t>
  </si>
  <si>
    <t>Dividends forecast for 2018</t>
  </si>
  <si>
    <t>Dividends forecast for 2017</t>
  </si>
  <si>
    <t>Subtract 604.7  Add 787.5</t>
  </si>
  <si>
    <t>General Mills  Multi-year forecast</t>
  </si>
  <si>
    <t>INCOME STATEMENT</t>
  </si>
  <si>
    <t>BALANCE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</si>
</sst>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43" formatCode="_(* #,##0.00_);_(* \(#,##0.00\);_(* &quot;-&quot;??_);_(@_)"/>
    <numFmt numFmtId="165" formatCode="#,##0.0_);\(#,##0.0\)"/>
    <numFmt numFmtId="167" formatCode="_(* #,##0.0_);_(* \(#,##0.0\);_(* &quot;-&quot;??_);_(@_)"/>
    <numFmt numFmtId="169" formatCode="0.0%"/>
    <numFmt numFmtId="170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b/>
      <sz val="14"/>
      <color rgb="FF000000"/>
      <name val="Tahoma"/>
      <family val="2"/>
    </font>
    <font>
      <b/>
      <sz val="14"/>
      <name val="Tahoma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169" fontId="5" fillId="0" borderId="0" xfId="2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 wrapText="1"/>
    </xf>
    <xf numFmtId="169" fontId="5" fillId="0" borderId="0" xfId="0" applyNumberFormat="1" applyFont="1" applyFill="1" applyBorder="1"/>
    <xf numFmtId="167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169" fontId="5" fillId="0" borderId="0" xfId="0" applyNumberFormat="1" applyFont="1" applyFill="1" applyBorder="1" applyAlignment="1"/>
    <xf numFmtId="3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167" fontId="5" fillId="0" borderId="0" xfId="1" applyNumberFormat="1" applyFont="1" applyFill="1" applyBorder="1" applyAlignment="1">
      <alignment horizontal="right" vertical="top"/>
    </xf>
    <xf numFmtId="167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wrapText="1"/>
    </xf>
    <xf numFmtId="170" fontId="5" fillId="0" borderId="0" xfId="0" applyNumberFormat="1" applyFont="1" applyFill="1" applyBorder="1" applyAlignment="1">
      <alignment horizontal="center"/>
    </xf>
    <xf numFmtId="167" fontId="5" fillId="0" borderId="0" xfId="1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2" fillId="0" borderId="0" xfId="0" applyFont="1" applyBorder="1"/>
    <xf numFmtId="37" fontId="5" fillId="0" borderId="0" xfId="0" applyNumberFormat="1" applyFont="1" applyFill="1" applyBorder="1" applyAlignment="1"/>
    <xf numFmtId="169" fontId="5" fillId="0" borderId="0" xfId="2" applyNumberFormat="1" applyFont="1" applyFill="1" applyBorder="1" applyAlignment="1">
      <alignment horizontal="center"/>
    </xf>
    <xf numFmtId="6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43" fontId="5" fillId="0" borderId="0" xfId="0" applyNumberFormat="1" applyFont="1" applyAlignment="1">
      <alignment wrapText="1"/>
    </xf>
    <xf numFmtId="43" fontId="5" fillId="0" borderId="0" xfId="1" applyNumberFormat="1" applyFont="1" applyFill="1" applyAlignment="1">
      <alignment wrapText="1"/>
    </xf>
    <xf numFmtId="43" fontId="5" fillId="0" borderId="1" xfId="1" applyNumberFormat="1" applyFont="1" applyFill="1" applyBorder="1" applyAlignment="1">
      <alignment wrapText="1"/>
    </xf>
    <xf numFmtId="43" fontId="5" fillId="0" borderId="2" xfId="1" applyNumberFormat="1" applyFont="1" applyFill="1" applyBorder="1" applyAlignment="1">
      <alignment wrapText="1"/>
    </xf>
    <xf numFmtId="43" fontId="5" fillId="0" borderId="0" xfId="1" applyFont="1" applyFill="1" applyAlignment="1">
      <alignment wrapText="1"/>
    </xf>
    <xf numFmtId="43" fontId="5" fillId="0" borderId="1" xfId="1" applyFont="1" applyFill="1" applyBorder="1" applyAlignment="1">
      <alignment wrapText="1"/>
    </xf>
    <xf numFmtId="43" fontId="5" fillId="0" borderId="2" xfId="1" applyFont="1" applyFill="1" applyBorder="1" applyAlignment="1">
      <alignment wrapText="1"/>
    </xf>
    <xf numFmtId="10" fontId="5" fillId="0" borderId="0" xfId="2" applyNumberFormat="1" applyFont="1" applyFill="1" applyBorder="1" applyAlignment="1">
      <alignment horizontal="right"/>
    </xf>
    <xf numFmtId="10" fontId="5" fillId="0" borderId="0" xfId="2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right" vertical="top"/>
    </xf>
    <xf numFmtId="43" fontId="5" fillId="0" borderId="1" xfId="1" applyNumberFormat="1" applyFont="1" applyFill="1" applyBorder="1" applyAlignment="1">
      <alignment horizontal="right" vertical="top"/>
    </xf>
    <xf numFmtId="43" fontId="5" fillId="0" borderId="2" xfId="1" applyNumberFormat="1" applyFont="1" applyFill="1" applyBorder="1" applyAlignment="1">
      <alignment horizontal="right" vertical="top"/>
    </xf>
    <xf numFmtId="43" fontId="6" fillId="0" borderId="0" xfId="0" applyNumberFormat="1" applyFont="1" applyFill="1" applyAlignment="1">
      <alignment wrapText="1"/>
    </xf>
    <xf numFmtId="43" fontId="5" fillId="0" borderId="0" xfId="1" applyNumberFormat="1" applyFont="1" applyFill="1"/>
    <xf numFmtId="43" fontId="5" fillId="0" borderId="0" xfId="1" applyNumberFormat="1" applyFont="1" applyAlignment="1">
      <alignment wrapText="1"/>
    </xf>
    <xf numFmtId="10" fontId="5" fillId="0" borderId="0" xfId="2" applyNumberFormat="1" applyFont="1" applyFill="1" applyBorder="1" applyAlignment="1">
      <alignment horizontal="right" vertical="top"/>
    </xf>
    <xf numFmtId="10" fontId="5" fillId="0" borderId="0" xfId="2" applyNumberFormat="1" applyFont="1" applyAlignment="1">
      <alignment wrapText="1"/>
    </xf>
    <xf numFmtId="0" fontId="6" fillId="0" borderId="0" xfId="0" applyFont="1" applyFill="1" applyAlignment="1"/>
    <xf numFmtId="0" fontId="3" fillId="2" borderId="0" xfId="0" applyFont="1" applyFill="1" applyAlignment="1">
      <alignment vertical="center" wrapText="1"/>
    </xf>
    <xf numFmtId="0" fontId="5" fillId="0" borderId="0" xfId="0" applyFont="1" applyAlignment="1"/>
    <xf numFmtId="0" fontId="6" fillId="0" borderId="0" xfId="0" applyFont="1" applyAlignment="1"/>
    <xf numFmtId="10" fontId="5" fillId="0" borderId="0" xfId="2" applyNumberFormat="1" applyFont="1" applyFill="1" applyBorder="1"/>
    <xf numFmtId="10" fontId="5" fillId="0" borderId="0" xfId="2" applyNumberFormat="1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center" wrapText="1"/>
    </xf>
    <xf numFmtId="43" fontId="5" fillId="0" borderId="0" xfId="1" applyFont="1" applyAlignment="1">
      <alignment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10" fontId="5" fillId="0" borderId="0" xfId="0" applyNumberFormat="1" applyFont="1" applyFill="1" applyBorder="1"/>
    <xf numFmtId="10" fontId="5" fillId="0" borderId="0" xfId="0" applyNumberFormat="1" applyFont="1" applyAlignment="1">
      <alignment horizontal="right"/>
    </xf>
    <xf numFmtId="43" fontId="5" fillId="0" borderId="0" xfId="1" applyFont="1" applyFill="1" applyBorder="1"/>
    <xf numFmtId="43" fontId="5" fillId="0" borderId="0" xfId="1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zoomScale="85" zoomScaleNormal="85" workbookViewId="0">
      <pane xSplit="8" ySplit="1" topLeftCell="I2" activePane="bottomRight" state="frozen"/>
      <selection pane="topRight" activeCell="I1" sqref="I1"/>
      <selection pane="bottomLeft" activeCell="A3" sqref="A3"/>
      <selection pane="bottomRight" activeCell="H56" sqref="H56:H74"/>
    </sheetView>
  </sheetViews>
  <sheetFormatPr defaultRowHeight="18.75" x14ac:dyDescent="0.3"/>
  <cols>
    <col min="1" max="1" width="64.7109375" style="2" customWidth="1"/>
    <col min="2" max="2" width="15.85546875" style="7" customWidth="1"/>
    <col min="3" max="3" width="17.7109375" style="3" customWidth="1"/>
    <col min="4" max="4" width="43.5703125" style="46" customWidth="1"/>
    <col min="5" max="5" width="19" style="3" customWidth="1"/>
    <col min="6" max="6" width="13.85546875" style="3" customWidth="1"/>
    <col min="7" max="7" width="47.5703125" style="46" customWidth="1"/>
    <col min="8" max="8" width="19" style="3" customWidth="1"/>
    <col min="9" max="9" width="18.140625" style="1" customWidth="1"/>
    <col min="10" max="10" width="9.140625" style="1"/>
    <col min="11" max="13" width="13.7109375" style="1" bestFit="1" customWidth="1"/>
    <col min="14" max="14" width="9.140625" style="1"/>
    <col min="15" max="16" width="13.140625" style="1" bestFit="1" customWidth="1"/>
    <col min="17" max="16384" width="9.140625" style="1"/>
  </cols>
  <sheetData>
    <row r="1" spans="1:8" s="5" customFormat="1" ht="45.75" customHeight="1" x14ac:dyDescent="0.3">
      <c r="A1" s="4" t="s">
        <v>93</v>
      </c>
      <c r="B1" s="6" t="s">
        <v>47</v>
      </c>
      <c r="C1" s="6" t="s">
        <v>43</v>
      </c>
      <c r="D1" s="6" t="s">
        <v>48</v>
      </c>
      <c r="E1" s="6" t="s">
        <v>50</v>
      </c>
      <c r="F1" s="6"/>
      <c r="G1" s="6" t="s">
        <v>48</v>
      </c>
      <c r="H1" s="6" t="s">
        <v>75</v>
      </c>
    </row>
    <row r="2" spans="1:8" s="79" customFormat="1" ht="21.95" customHeight="1" x14ac:dyDescent="0.3">
      <c r="A2" s="80" t="s">
        <v>94</v>
      </c>
      <c r="B2" s="78"/>
      <c r="C2" s="78"/>
      <c r="D2" s="78"/>
      <c r="E2" s="78"/>
      <c r="F2" s="78"/>
      <c r="G2" s="78"/>
      <c r="H2" s="78"/>
    </row>
    <row r="3" spans="1:8" ht="21.95" customHeight="1" x14ac:dyDescent="0.3">
      <c r="A3" s="8" t="s">
        <v>0</v>
      </c>
      <c r="B3" s="53">
        <v>16563.099999999999</v>
      </c>
      <c r="C3" s="56">
        <f>B3/B3</f>
        <v>1</v>
      </c>
      <c r="D3" s="57">
        <f>C3-1.5%</f>
        <v>0.98499999999999999</v>
      </c>
      <c r="E3" s="50">
        <f>B3*D3</f>
        <v>16314.653499999999</v>
      </c>
      <c r="F3" s="56"/>
      <c r="G3" s="57"/>
      <c r="H3" s="50"/>
    </row>
    <row r="4" spans="1:8" ht="21.95" customHeight="1" x14ac:dyDescent="0.3">
      <c r="A4" s="8" t="s">
        <v>1</v>
      </c>
      <c r="B4" s="53">
        <v>10733.6</v>
      </c>
      <c r="C4" s="56">
        <f>B4/B3</f>
        <v>0.64804293882183894</v>
      </c>
      <c r="D4" s="57">
        <f>C4-0.02</f>
        <v>0.62804293882183893</v>
      </c>
      <c r="E4" s="50">
        <f>E3*D4</f>
        <v>10246.30293</v>
      </c>
      <c r="F4" s="56"/>
      <c r="G4" s="57"/>
      <c r="H4" s="50"/>
    </row>
    <row r="5" spans="1:8" ht="21.95" customHeight="1" x14ac:dyDescent="0.3">
      <c r="A5" s="8" t="s">
        <v>2</v>
      </c>
      <c r="B5" s="53">
        <v>3118.9</v>
      </c>
      <c r="C5" s="56">
        <f>B5/B3</f>
        <v>0.18830412181294567</v>
      </c>
      <c r="D5" s="57">
        <f>C5-0.005</f>
        <v>0.18330412181294567</v>
      </c>
      <c r="E5" s="50">
        <f>D5*E3</f>
        <v>2990.5432325000002</v>
      </c>
      <c r="F5" s="56"/>
      <c r="G5" s="57"/>
      <c r="H5" s="50"/>
    </row>
    <row r="6" spans="1:8" ht="21.95" customHeight="1" x14ac:dyDescent="0.3">
      <c r="A6" s="8" t="s">
        <v>3</v>
      </c>
      <c r="B6" s="53">
        <v>-148.19999999999999</v>
      </c>
      <c r="C6" s="9"/>
      <c r="D6" s="44">
        <v>0</v>
      </c>
      <c r="E6" s="50">
        <v>0</v>
      </c>
      <c r="F6" s="9"/>
      <c r="G6" s="44"/>
      <c r="H6" s="50"/>
    </row>
    <row r="7" spans="1:8" ht="21.95" customHeight="1" x14ac:dyDescent="0.3">
      <c r="A7" s="8" t="s">
        <v>4</v>
      </c>
      <c r="B7" s="54">
        <v>151.4</v>
      </c>
      <c r="C7" s="9"/>
      <c r="D7" s="43" t="s">
        <v>51</v>
      </c>
      <c r="E7" s="51">
        <f>50%*B7</f>
        <v>75.7</v>
      </c>
      <c r="F7" s="9"/>
      <c r="G7" s="44"/>
      <c r="H7" s="51"/>
    </row>
    <row r="8" spans="1:8" ht="21.95" customHeight="1" x14ac:dyDescent="0.3">
      <c r="A8" s="8" t="s">
        <v>5</v>
      </c>
      <c r="B8" s="53">
        <f>B3-SUM(B4:B7)</f>
        <v>2707.3999999999996</v>
      </c>
      <c r="C8" s="9"/>
      <c r="D8" s="43"/>
      <c r="E8" s="50">
        <f>E3-SUM(E4:E7)</f>
        <v>3002.1073374999978</v>
      </c>
      <c r="F8" s="9"/>
      <c r="G8" s="57"/>
      <c r="H8" s="50"/>
    </row>
    <row r="9" spans="1:8" ht="21.95" customHeight="1" x14ac:dyDescent="0.3">
      <c r="A9" s="8" t="s">
        <v>6</v>
      </c>
      <c r="B9" s="54">
        <v>303.8</v>
      </c>
      <c r="C9" s="9"/>
      <c r="D9" s="43" t="s">
        <v>40</v>
      </c>
      <c r="E9" s="51">
        <f>B9</f>
        <v>303.8</v>
      </c>
      <c r="F9" s="9"/>
      <c r="G9" s="57"/>
      <c r="H9" s="51"/>
    </row>
    <row r="10" spans="1:8" ht="21.95" customHeight="1" x14ac:dyDescent="0.3">
      <c r="A10" s="8" t="s">
        <v>44</v>
      </c>
      <c r="B10" s="53">
        <f>B8-B9</f>
        <v>2403.5999999999995</v>
      </c>
      <c r="C10" s="9"/>
      <c r="D10" s="43"/>
      <c r="E10" s="50">
        <f>E8-E9</f>
        <v>2698.3073374999976</v>
      </c>
      <c r="F10" s="9"/>
      <c r="G10" s="57"/>
      <c r="H10" s="50"/>
    </row>
    <row r="11" spans="1:8" ht="21.95" customHeight="1" x14ac:dyDescent="0.3">
      <c r="A11" s="8" t="s">
        <v>7</v>
      </c>
      <c r="B11" s="53">
        <v>755.2</v>
      </c>
      <c r="C11" s="9"/>
      <c r="D11" s="57">
        <f>B11/B10</f>
        <v>0.31419537360625738</v>
      </c>
      <c r="E11" s="50">
        <f>D11*E10</f>
        <v>847.79568201031736</v>
      </c>
      <c r="F11" s="9"/>
      <c r="G11" s="57"/>
      <c r="H11" s="50"/>
    </row>
    <row r="12" spans="1:8" ht="21.95" customHeight="1" x14ac:dyDescent="0.3">
      <c r="A12" s="8" t="s">
        <v>8</v>
      </c>
      <c r="B12" s="54">
        <v>88.4</v>
      </c>
      <c r="C12" s="9"/>
      <c r="D12" s="43" t="s">
        <v>40</v>
      </c>
      <c r="E12" s="51">
        <f>B12</f>
        <v>88.4</v>
      </c>
      <c r="F12" s="9"/>
      <c r="G12" s="57"/>
      <c r="H12" s="51"/>
    </row>
    <row r="13" spans="1:8" ht="21.95" customHeight="1" x14ac:dyDescent="0.3">
      <c r="A13" s="8" t="s">
        <v>45</v>
      </c>
      <c r="B13" s="53">
        <f>B10-B11+B12</f>
        <v>1736.7999999999995</v>
      </c>
      <c r="C13" s="9"/>
      <c r="D13" s="43"/>
      <c r="E13" s="50">
        <f>E10-E11+E12</f>
        <v>1938.9116554896805</v>
      </c>
      <c r="F13" s="9"/>
      <c r="G13" s="57"/>
      <c r="H13" s="50"/>
    </row>
    <row r="14" spans="1:8" ht="21.95" customHeight="1" x14ac:dyDescent="0.3">
      <c r="A14" s="8" t="s">
        <v>46</v>
      </c>
      <c r="B14" s="53">
        <v>39.4</v>
      </c>
      <c r="C14" s="9"/>
      <c r="D14" s="43" t="s">
        <v>40</v>
      </c>
      <c r="E14" s="50">
        <f>B14</f>
        <v>39.4</v>
      </c>
      <c r="F14" s="9"/>
      <c r="G14" s="57"/>
      <c r="H14" s="50"/>
    </row>
    <row r="15" spans="1:8" ht="21.95" customHeight="1" thickBot="1" x14ac:dyDescent="0.35">
      <c r="A15" s="8" t="s">
        <v>9</v>
      </c>
      <c r="B15" s="55">
        <f t="shared" ref="B15" si="0">B13-B14</f>
        <v>1697.3999999999994</v>
      </c>
      <c r="C15" s="9"/>
      <c r="D15" s="43"/>
      <c r="E15" s="52">
        <f>E13-E14</f>
        <v>1899.5116554896804</v>
      </c>
      <c r="F15" s="9"/>
      <c r="G15" s="57"/>
      <c r="H15" s="52"/>
    </row>
    <row r="16" spans="1:8" ht="21.95" customHeight="1" thickTop="1" x14ac:dyDescent="0.3">
      <c r="A16" s="10"/>
      <c r="B16" s="11"/>
      <c r="C16" s="12"/>
      <c r="D16" s="45"/>
      <c r="E16" s="12"/>
      <c r="F16" s="12"/>
      <c r="G16" s="45"/>
      <c r="H16" s="12"/>
    </row>
    <row r="17" spans="1:17" ht="21.95" customHeight="1" x14ac:dyDescent="0.3"/>
    <row r="18" spans="1:17" s="79" customFormat="1" ht="21.95" customHeight="1" x14ac:dyDescent="0.3">
      <c r="A18" s="80" t="s">
        <v>95</v>
      </c>
      <c r="B18" s="78"/>
      <c r="C18" s="78"/>
      <c r="D18" s="78"/>
      <c r="E18" s="78"/>
      <c r="F18" s="78"/>
      <c r="G18" s="78"/>
      <c r="H18" s="78"/>
    </row>
    <row r="19" spans="1:17" s="19" customFormat="1" ht="21.95" customHeight="1" x14ac:dyDescent="0.25">
      <c r="A19" s="14" t="s">
        <v>41</v>
      </c>
      <c r="B19" s="15"/>
      <c r="C19" s="16"/>
      <c r="D19" s="17"/>
      <c r="E19" s="18"/>
      <c r="F19" s="16"/>
      <c r="G19" s="17"/>
      <c r="H19" s="18"/>
      <c r="I19" s="16"/>
      <c r="J19" s="16"/>
      <c r="K19" s="29"/>
      <c r="L19" s="30"/>
      <c r="M19" s="30"/>
      <c r="N19" s="30"/>
      <c r="O19" s="30"/>
      <c r="P19" s="30"/>
      <c r="Q19" s="30"/>
    </row>
    <row r="20" spans="1:17" s="19" customFormat="1" ht="21.95" customHeight="1" x14ac:dyDescent="0.25">
      <c r="A20" s="20" t="s">
        <v>10</v>
      </c>
      <c r="B20" s="59">
        <v>763.7</v>
      </c>
      <c r="C20" s="65">
        <f>B20/$B$3</f>
        <v>4.6108518332920775E-2</v>
      </c>
      <c r="D20" s="27" t="s">
        <v>81</v>
      </c>
      <c r="E20" s="59">
        <f>E51-SUM(E21:E23,E25:E28)</f>
        <v>752.24265341683349</v>
      </c>
      <c r="F20" s="65"/>
      <c r="G20" s="27"/>
      <c r="H20" s="59"/>
      <c r="I20" s="21"/>
      <c r="J20" s="21"/>
      <c r="K20" s="31"/>
      <c r="L20" s="31"/>
      <c r="M20" s="31"/>
      <c r="N20" s="30"/>
      <c r="O20" s="32"/>
      <c r="P20" s="32"/>
      <c r="Q20" s="30"/>
    </row>
    <row r="21" spans="1:17" s="19" customFormat="1" ht="21.95" customHeight="1" x14ac:dyDescent="0.25">
      <c r="A21" s="20" t="s">
        <v>11</v>
      </c>
      <c r="B21" s="59">
        <v>1360.8</v>
      </c>
      <c r="C21" s="65">
        <f>B21/$B$3</f>
        <v>8.2158533124837743E-2</v>
      </c>
      <c r="D21" s="72">
        <f>C21</f>
        <v>8.2158533124837743E-2</v>
      </c>
      <c r="E21" s="59">
        <f>D21*$E$3</f>
        <v>1340.3879999999999</v>
      </c>
      <c r="F21" s="65"/>
      <c r="G21" s="72"/>
      <c r="H21" s="59"/>
      <c r="I21" s="21"/>
      <c r="J21" s="21"/>
      <c r="K21" s="31"/>
      <c r="L21" s="31"/>
      <c r="M21" s="31"/>
      <c r="N21" s="30"/>
      <c r="O21" s="32"/>
      <c r="P21" s="32"/>
      <c r="Q21" s="30"/>
    </row>
    <row r="22" spans="1:17" s="19" customFormat="1" ht="21.95" customHeight="1" x14ac:dyDescent="0.25">
      <c r="A22" s="20" t="s">
        <v>12</v>
      </c>
      <c r="B22" s="59">
        <v>1413.7</v>
      </c>
      <c r="C22" s="65">
        <f>B22/$B$3</f>
        <v>8.5352379687377369E-2</v>
      </c>
      <c r="D22" s="72">
        <f t="shared" ref="D22:D23" si="1">C22</f>
        <v>8.5352379687377369E-2</v>
      </c>
      <c r="E22" s="59">
        <f t="shared" ref="E22:E23" si="2">D22*$E$3</f>
        <v>1392.4945</v>
      </c>
      <c r="F22" s="65"/>
      <c r="G22" s="72"/>
      <c r="H22" s="59"/>
      <c r="I22" s="21"/>
      <c r="J22" s="21"/>
      <c r="K22" s="31"/>
      <c r="L22" s="31"/>
      <c r="M22" s="31"/>
      <c r="N22" s="30"/>
      <c r="O22" s="32"/>
      <c r="P22" s="32"/>
      <c r="Q22" s="30"/>
    </row>
    <row r="23" spans="1:17" s="19" customFormat="1" ht="21.95" customHeight="1" x14ac:dyDescent="0.25">
      <c r="A23" s="20" t="s">
        <v>13</v>
      </c>
      <c r="B23" s="60">
        <v>399</v>
      </c>
      <c r="C23" s="65">
        <f>B23/$B$3</f>
        <v>2.4089693354504896E-2</v>
      </c>
      <c r="D23" s="72">
        <f t="shared" si="1"/>
        <v>2.4089693354504896E-2</v>
      </c>
      <c r="E23" s="60">
        <f t="shared" si="2"/>
        <v>393.01500000000004</v>
      </c>
      <c r="F23" s="65"/>
      <c r="G23" s="72"/>
      <c r="H23" s="60"/>
      <c r="I23" s="21"/>
      <c r="J23" s="21"/>
      <c r="K23" s="31"/>
      <c r="L23" s="31"/>
      <c r="M23" s="31"/>
      <c r="N23" s="30"/>
      <c r="O23" s="32"/>
      <c r="P23" s="32"/>
      <c r="Q23" s="30"/>
    </row>
    <row r="24" spans="1:17" s="19" customFormat="1" ht="21.95" customHeight="1" x14ac:dyDescent="0.25">
      <c r="A24" s="20" t="s">
        <v>14</v>
      </c>
      <c r="B24" s="59">
        <f>SUM(B20:B23)</f>
        <v>3937.2</v>
      </c>
      <c r="C24" s="65"/>
      <c r="D24" s="22"/>
      <c r="E24" s="59">
        <f>SUM(E20:E23)</f>
        <v>3878.1401534168331</v>
      </c>
      <c r="F24" s="65"/>
      <c r="G24" s="22"/>
      <c r="H24" s="59"/>
      <c r="I24" s="21"/>
      <c r="J24" s="21"/>
      <c r="K24" s="31"/>
      <c r="L24" s="31"/>
      <c r="M24" s="31"/>
      <c r="N24" s="30"/>
      <c r="O24" s="32"/>
      <c r="P24" s="32"/>
      <c r="Q24" s="30"/>
    </row>
    <row r="25" spans="1:17" s="19" customFormat="1" ht="21.95" customHeight="1" x14ac:dyDescent="0.25">
      <c r="A25" s="20" t="s">
        <v>15</v>
      </c>
      <c r="B25" s="59">
        <v>3743.6</v>
      </c>
      <c r="C25" s="65"/>
      <c r="D25" s="47" t="s">
        <v>68</v>
      </c>
      <c r="E25" s="59">
        <f>B25+B62-B67</f>
        <v>3887.9477703724265</v>
      </c>
      <c r="F25" s="65"/>
      <c r="G25" s="47"/>
      <c r="H25" s="59"/>
      <c r="I25" s="21"/>
      <c r="J25" s="21"/>
      <c r="K25" s="31"/>
      <c r="L25" s="31"/>
      <c r="M25" s="31"/>
      <c r="N25" s="35"/>
      <c r="O25" s="32"/>
      <c r="P25" s="32"/>
      <c r="Q25" s="30"/>
    </row>
    <row r="26" spans="1:17" s="19" customFormat="1" ht="21.95" customHeight="1" x14ac:dyDescent="0.25">
      <c r="A26" s="20" t="s">
        <v>16</v>
      </c>
      <c r="B26" s="59">
        <v>8741.2000000000007</v>
      </c>
      <c r="C26" s="65"/>
      <c r="D26" s="28" t="s">
        <v>40</v>
      </c>
      <c r="E26" s="59">
        <f>B26</f>
        <v>8741.2000000000007</v>
      </c>
      <c r="F26" s="65"/>
      <c r="G26" s="28"/>
      <c r="H26" s="59"/>
      <c r="I26" s="21"/>
      <c r="J26" s="21"/>
      <c r="K26" s="31"/>
      <c r="L26" s="31"/>
      <c r="M26" s="31"/>
      <c r="N26" s="30"/>
      <c r="O26" s="32"/>
      <c r="P26" s="32"/>
      <c r="Q26" s="30"/>
    </row>
    <row r="27" spans="1:17" s="19" customFormat="1" ht="21.95" customHeight="1" x14ac:dyDescent="0.25">
      <c r="A27" s="20" t="s">
        <v>17</v>
      </c>
      <c r="B27" s="59">
        <v>4538.6000000000004</v>
      </c>
      <c r="C27" s="65"/>
      <c r="D27" s="28" t="s">
        <v>69</v>
      </c>
      <c r="E27" s="59">
        <f>B27-28</f>
        <v>4510.6000000000004</v>
      </c>
      <c r="F27" s="65"/>
      <c r="G27" s="28"/>
      <c r="H27" s="59"/>
      <c r="I27" s="21"/>
      <c r="J27" s="21"/>
      <c r="K27" s="31"/>
      <c r="L27" s="31"/>
      <c r="M27" s="31"/>
      <c r="N27" s="30"/>
      <c r="O27" s="32"/>
      <c r="P27" s="32"/>
      <c r="Q27" s="30"/>
    </row>
    <row r="28" spans="1:17" s="19" customFormat="1" ht="21.95" customHeight="1" x14ac:dyDescent="0.25">
      <c r="A28" s="20" t="s">
        <v>18</v>
      </c>
      <c r="B28" s="59">
        <v>751.7</v>
      </c>
      <c r="C28" s="65">
        <f>B28/$B$3</f>
        <v>4.5384016277146194E-2</v>
      </c>
      <c r="D28" s="72">
        <f>C28</f>
        <v>4.5384016277146194E-2</v>
      </c>
      <c r="E28" s="59">
        <f>D28*$E$3</f>
        <v>740.42450000000008</v>
      </c>
      <c r="F28" s="65"/>
      <c r="G28" s="72"/>
      <c r="H28" s="59"/>
      <c r="I28" s="21"/>
      <c r="J28" s="21"/>
      <c r="K28" s="31"/>
      <c r="L28" s="31"/>
      <c r="M28" s="31"/>
      <c r="N28" s="30"/>
      <c r="O28" s="32"/>
      <c r="P28" s="32"/>
      <c r="Q28" s="30"/>
    </row>
    <row r="29" spans="1:17" s="19" customFormat="1" ht="21.95" customHeight="1" thickBot="1" x14ac:dyDescent="0.3">
      <c r="A29" s="20" t="s">
        <v>19</v>
      </c>
      <c r="B29" s="61">
        <f>SUM(B24:B28)</f>
        <v>21712.3</v>
      </c>
      <c r="C29" s="65"/>
      <c r="D29" s="23"/>
      <c r="E29" s="61">
        <f>SUM(E24:E28)</f>
        <v>21758.312423789263</v>
      </c>
      <c r="F29" s="65"/>
      <c r="G29" s="23"/>
      <c r="H29" s="61"/>
      <c r="I29" s="21"/>
      <c r="J29" s="21"/>
      <c r="K29" s="31"/>
      <c r="L29" s="31"/>
      <c r="M29" s="31"/>
      <c r="N29" s="30"/>
      <c r="O29" s="32"/>
      <c r="P29" s="32"/>
      <c r="Q29" s="30"/>
    </row>
    <row r="30" spans="1:17" s="19" customFormat="1" ht="21.95" customHeight="1" thickTop="1" x14ac:dyDescent="0.25">
      <c r="A30" s="14"/>
      <c r="B30" s="62"/>
      <c r="C30" s="71"/>
      <c r="D30" s="23"/>
      <c r="E30" s="62"/>
      <c r="F30" s="71"/>
      <c r="G30" s="23"/>
      <c r="H30" s="62"/>
      <c r="L30" s="36"/>
      <c r="M30" s="36"/>
      <c r="N30" s="30"/>
      <c r="O30" s="32"/>
      <c r="P30" s="32"/>
      <c r="Q30" s="30"/>
    </row>
    <row r="31" spans="1:17" s="19" customFormat="1" ht="21.95" customHeight="1" x14ac:dyDescent="0.25">
      <c r="A31" s="14" t="s">
        <v>42</v>
      </c>
      <c r="B31" s="62"/>
      <c r="C31" s="71"/>
      <c r="D31" s="23"/>
      <c r="E31" s="62"/>
      <c r="F31" s="71"/>
      <c r="G31" s="23"/>
      <c r="H31" s="62"/>
      <c r="L31" s="29"/>
      <c r="M31" s="29"/>
      <c r="N31" s="30"/>
      <c r="O31" s="32"/>
      <c r="P31" s="32"/>
      <c r="Q31" s="30"/>
    </row>
    <row r="32" spans="1:17" s="19" customFormat="1" ht="21.95" customHeight="1" x14ac:dyDescent="0.25">
      <c r="A32" s="20" t="s">
        <v>20</v>
      </c>
      <c r="B32" s="59">
        <v>2046.5</v>
      </c>
      <c r="C32" s="65">
        <f>B32/$B$3</f>
        <v>0.12355778809522373</v>
      </c>
      <c r="D32" s="72">
        <f>C32</f>
        <v>0.12355778809522373</v>
      </c>
      <c r="E32" s="59">
        <f>D32*$E$3</f>
        <v>2015.8025</v>
      </c>
      <c r="F32" s="65"/>
      <c r="G32" s="72"/>
      <c r="H32" s="59"/>
      <c r="J32" s="21"/>
      <c r="K32" s="36"/>
      <c r="L32" s="31"/>
      <c r="M32" s="31"/>
      <c r="N32" s="30"/>
      <c r="O32" s="32"/>
      <c r="P32" s="32"/>
      <c r="Q32" s="30"/>
    </row>
    <row r="33" spans="1:17" s="19" customFormat="1" ht="21.95" customHeight="1" x14ac:dyDescent="0.25">
      <c r="A33" s="20" t="s">
        <v>21</v>
      </c>
      <c r="B33" s="59">
        <v>1103.4000000000001</v>
      </c>
      <c r="C33" s="65"/>
      <c r="D33" s="48" t="s">
        <v>70</v>
      </c>
      <c r="E33" s="59">
        <f>B33-1103.4+604.7</f>
        <v>604.70000000000005</v>
      </c>
      <c r="F33" s="65"/>
      <c r="G33" s="48"/>
      <c r="H33" s="59"/>
      <c r="J33" s="21"/>
      <c r="K33" s="31"/>
      <c r="L33" s="31"/>
      <c r="M33" s="31"/>
      <c r="N33" s="30"/>
      <c r="O33" s="32"/>
      <c r="P33" s="32"/>
      <c r="Q33" s="30"/>
    </row>
    <row r="34" spans="1:17" s="19" customFormat="1" ht="21.95" customHeight="1" x14ac:dyDescent="0.25">
      <c r="A34" s="20" t="s">
        <v>22</v>
      </c>
      <c r="B34" s="59">
        <v>269.8</v>
      </c>
      <c r="C34" s="65"/>
      <c r="D34" s="28" t="s">
        <v>40</v>
      </c>
      <c r="E34" s="59">
        <f>B34</f>
        <v>269.8</v>
      </c>
      <c r="F34" s="65"/>
      <c r="G34" s="28"/>
      <c r="H34" s="59"/>
      <c r="J34" s="21"/>
      <c r="K34" s="31"/>
      <c r="L34" s="31"/>
      <c r="M34" s="31"/>
      <c r="N34" s="30"/>
      <c r="O34" s="32"/>
      <c r="P34" s="32"/>
      <c r="Q34" s="30"/>
    </row>
    <row r="35" spans="1:17" s="19" customFormat="1" ht="21.95" customHeight="1" x14ac:dyDescent="0.25">
      <c r="A35" s="20" t="s">
        <v>23</v>
      </c>
      <c r="B35" s="60">
        <v>1595</v>
      </c>
      <c r="C35" s="65">
        <f>B35/$B$3</f>
        <v>9.6298398246705039E-2</v>
      </c>
      <c r="D35" s="72">
        <f>C35</f>
        <v>9.6298398246705039E-2</v>
      </c>
      <c r="E35" s="60">
        <f>D35*$E$3</f>
        <v>1571.075</v>
      </c>
      <c r="F35" s="65"/>
      <c r="G35" s="72"/>
      <c r="H35" s="60"/>
      <c r="J35" s="21"/>
      <c r="K35" s="31"/>
      <c r="L35" s="31"/>
      <c r="M35" s="31"/>
      <c r="N35" s="30"/>
      <c r="O35" s="32"/>
      <c r="P35" s="32"/>
      <c r="Q35" s="30"/>
    </row>
    <row r="36" spans="1:17" s="19" customFormat="1" ht="21.95" customHeight="1" x14ac:dyDescent="0.25">
      <c r="A36" s="20" t="s">
        <v>24</v>
      </c>
      <c r="B36" s="59">
        <f>SUM(B32:B35)</f>
        <v>5014.7000000000007</v>
      </c>
      <c r="C36" s="65"/>
      <c r="D36" s="24"/>
      <c r="E36" s="59">
        <f>SUM(E32:E35)</f>
        <v>4461.3775000000005</v>
      </c>
      <c r="F36" s="65"/>
      <c r="G36" s="24"/>
      <c r="H36" s="59"/>
      <c r="J36" s="21"/>
      <c r="K36" s="31"/>
      <c r="L36" s="31"/>
      <c r="M36" s="31"/>
      <c r="N36" s="30"/>
      <c r="O36" s="32"/>
      <c r="P36" s="32"/>
      <c r="Q36" s="30"/>
    </row>
    <row r="37" spans="1:17" s="19" customFormat="1" ht="21.95" customHeight="1" x14ac:dyDescent="0.25">
      <c r="A37" s="20" t="s">
        <v>25</v>
      </c>
      <c r="B37" s="59">
        <v>7057.7</v>
      </c>
      <c r="C37" s="65"/>
      <c r="D37" s="48" t="s">
        <v>80</v>
      </c>
      <c r="E37" s="59">
        <f>B37-604.7+816.74</f>
        <v>7269.74</v>
      </c>
      <c r="F37" s="65"/>
      <c r="G37" s="48"/>
      <c r="H37" s="59"/>
      <c r="J37" s="21"/>
      <c r="L37" s="31"/>
      <c r="M37" s="31"/>
      <c r="N37" s="30"/>
      <c r="O37" s="32"/>
      <c r="P37" s="32"/>
      <c r="Q37" s="30"/>
    </row>
    <row r="38" spans="1:17" s="19" customFormat="1" ht="21.95" customHeight="1" x14ac:dyDescent="0.25">
      <c r="A38" s="20" t="s">
        <v>26</v>
      </c>
      <c r="B38" s="59">
        <v>1399.6</v>
      </c>
      <c r="C38" s="65">
        <f t="shared" ref="C38:C39" si="3">B38/$B$3</f>
        <v>8.450108977184223E-2</v>
      </c>
      <c r="D38" s="72">
        <f t="shared" ref="D38:D39" si="4">C38</f>
        <v>8.450108977184223E-2</v>
      </c>
      <c r="E38" s="59">
        <f>D38*$E$3</f>
        <v>1378.606</v>
      </c>
      <c r="F38" s="65"/>
      <c r="G38" s="72"/>
      <c r="H38" s="59"/>
      <c r="J38" s="21"/>
      <c r="L38" s="31"/>
      <c r="M38" s="31"/>
      <c r="N38" s="30"/>
      <c r="O38" s="32"/>
      <c r="P38" s="32"/>
      <c r="Q38" s="30"/>
    </row>
    <row r="39" spans="1:17" s="19" customFormat="1" ht="21.95" customHeight="1" x14ac:dyDescent="0.25">
      <c r="A39" s="20" t="s">
        <v>27</v>
      </c>
      <c r="B39" s="60">
        <v>2087.6</v>
      </c>
      <c r="C39" s="65">
        <f t="shared" si="3"/>
        <v>0.12603920763625168</v>
      </c>
      <c r="D39" s="72">
        <f t="shared" si="4"/>
        <v>0.12603920763625168</v>
      </c>
      <c r="E39" s="60">
        <f>D39*$E$3</f>
        <v>2056.2860000000001</v>
      </c>
      <c r="F39" s="65"/>
      <c r="G39" s="72"/>
      <c r="H39" s="60"/>
      <c r="J39" s="21"/>
      <c r="L39" s="31"/>
      <c r="M39" s="31"/>
      <c r="N39" s="30"/>
      <c r="O39" s="32"/>
      <c r="P39" s="32"/>
      <c r="Q39" s="30"/>
    </row>
    <row r="40" spans="1:17" s="19" customFormat="1" ht="21.95" customHeight="1" x14ac:dyDescent="0.25">
      <c r="A40" s="20" t="s">
        <v>28</v>
      </c>
      <c r="B40" s="59">
        <f>SUM(B36:B39)</f>
        <v>15559.600000000002</v>
      </c>
      <c r="C40" s="65"/>
      <c r="D40" s="23"/>
      <c r="E40" s="59">
        <f>SUM(E36:E39)</f>
        <v>15166.0095</v>
      </c>
      <c r="F40" s="65"/>
      <c r="G40" s="23"/>
      <c r="H40" s="59"/>
      <c r="J40" s="21"/>
      <c r="K40" s="31"/>
      <c r="L40" s="31"/>
      <c r="M40" s="31"/>
      <c r="N40" s="30"/>
      <c r="O40" s="32"/>
      <c r="P40" s="32"/>
      <c r="Q40" s="30"/>
    </row>
    <row r="41" spans="1:17" s="19" customFormat="1" ht="21.95" customHeight="1" x14ac:dyDescent="0.25">
      <c r="A41" s="20" t="s">
        <v>29</v>
      </c>
      <c r="B41" s="59">
        <v>845.6</v>
      </c>
      <c r="C41" s="65"/>
      <c r="D41" s="28" t="s">
        <v>40</v>
      </c>
      <c r="E41" s="59">
        <f>B41</f>
        <v>845.6</v>
      </c>
      <c r="F41" s="65"/>
      <c r="G41" s="28"/>
      <c r="H41" s="59"/>
      <c r="J41" s="26"/>
      <c r="K41" s="31"/>
      <c r="L41" s="31"/>
      <c r="M41" s="31"/>
      <c r="N41" s="30"/>
      <c r="O41" s="32"/>
      <c r="P41" s="32"/>
      <c r="Q41" s="30"/>
    </row>
    <row r="42" spans="1:17" s="19" customFormat="1" ht="21.95" customHeight="1" x14ac:dyDescent="0.25">
      <c r="A42" s="25" t="s">
        <v>30</v>
      </c>
      <c r="B42" s="63"/>
      <c r="C42" s="65"/>
      <c r="D42" s="23"/>
      <c r="E42" s="63"/>
      <c r="F42" s="65"/>
      <c r="G42" s="23"/>
      <c r="H42" s="63"/>
      <c r="J42" s="21"/>
      <c r="K42" s="31"/>
      <c r="L42" s="38"/>
      <c r="M42" s="38"/>
      <c r="N42" s="30"/>
      <c r="O42" s="32"/>
      <c r="P42" s="32"/>
      <c r="Q42" s="30"/>
    </row>
    <row r="43" spans="1:17" s="19" customFormat="1" ht="21.95" customHeight="1" x14ac:dyDescent="0.25">
      <c r="A43" s="20" t="s">
        <v>31</v>
      </c>
      <c r="B43" s="59">
        <v>75.5</v>
      </c>
      <c r="C43" s="65"/>
      <c r="D43" s="28" t="s">
        <v>40</v>
      </c>
      <c r="E43" s="59">
        <f>B43</f>
        <v>75.5</v>
      </c>
      <c r="F43" s="65"/>
      <c r="G43" s="28"/>
      <c r="H43" s="59"/>
      <c r="J43" s="21"/>
      <c r="K43" s="38"/>
      <c r="L43" s="31"/>
      <c r="M43" s="31"/>
      <c r="N43" s="30"/>
      <c r="O43" s="32"/>
      <c r="P43" s="32"/>
      <c r="Q43" s="30"/>
    </row>
    <row r="44" spans="1:17" s="19" customFormat="1" ht="21.95" customHeight="1" x14ac:dyDescent="0.25">
      <c r="A44" s="20" t="s">
        <v>32</v>
      </c>
      <c r="B44" s="59">
        <v>1177</v>
      </c>
      <c r="C44" s="65"/>
      <c r="D44" s="28" t="s">
        <v>40</v>
      </c>
      <c r="E44" s="59">
        <f>B44</f>
        <v>1177</v>
      </c>
      <c r="F44" s="65"/>
      <c r="G44" s="28"/>
      <c r="H44" s="59"/>
      <c r="J44" s="21"/>
      <c r="K44" s="31"/>
      <c r="L44" s="31"/>
      <c r="M44" s="31"/>
      <c r="N44" s="30"/>
      <c r="O44" s="32"/>
      <c r="P44" s="32"/>
      <c r="Q44" s="30"/>
    </row>
    <row r="45" spans="1:17" s="19" customFormat="1" ht="21.95" customHeight="1" x14ac:dyDescent="0.25">
      <c r="A45" s="20" t="s">
        <v>33</v>
      </c>
      <c r="B45" s="59">
        <v>12616.5</v>
      </c>
      <c r="C45" s="65"/>
      <c r="D45" s="28" t="s">
        <v>72</v>
      </c>
      <c r="E45" s="59">
        <f>B45+E15-B73</f>
        <v>13316.702923789262</v>
      </c>
      <c r="F45" s="65"/>
      <c r="G45" s="28"/>
      <c r="H45" s="59"/>
      <c r="J45" s="21"/>
      <c r="K45" s="31"/>
      <c r="L45" s="31"/>
      <c r="M45" s="31"/>
      <c r="N45" s="30"/>
      <c r="O45" s="32"/>
      <c r="P45" s="32"/>
      <c r="Q45" s="30"/>
    </row>
    <row r="46" spans="1:17" s="19" customFormat="1" ht="21.95" customHeight="1" x14ac:dyDescent="0.25">
      <c r="A46" s="20" t="s">
        <v>34</v>
      </c>
      <c r="B46" s="59">
        <v>-6326.6</v>
      </c>
      <c r="C46" s="65"/>
      <c r="D46" s="48" t="s">
        <v>71</v>
      </c>
      <c r="E46" s="59">
        <f>B46-300</f>
        <v>-6626.6</v>
      </c>
      <c r="F46" s="65"/>
      <c r="G46" s="48"/>
      <c r="H46" s="59"/>
      <c r="J46" s="21"/>
      <c r="K46" s="31"/>
      <c r="L46" s="31"/>
      <c r="M46" s="31"/>
      <c r="N46" s="30"/>
      <c r="O46" s="32"/>
      <c r="P46" s="32"/>
      <c r="Q46" s="30"/>
    </row>
    <row r="47" spans="1:17" s="19" customFormat="1" ht="21.95" customHeight="1" x14ac:dyDescent="0.25">
      <c r="A47" s="20" t="s">
        <v>35</v>
      </c>
      <c r="B47" s="60">
        <v>-2612.1999999999998</v>
      </c>
      <c r="C47" s="65"/>
      <c r="D47" s="28" t="s">
        <v>40</v>
      </c>
      <c r="E47" s="60">
        <f>B47</f>
        <v>-2612.1999999999998</v>
      </c>
      <c r="F47" s="65"/>
      <c r="G47" s="28"/>
      <c r="H47" s="60"/>
      <c r="J47" s="21"/>
      <c r="K47" s="31"/>
      <c r="L47" s="31"/>
      <c r="M47" s="31"/>
      <c r="N47" s="30"/>
      <c r="O47" s="32"/>
      <c r="P47" s="32"/>
      <c r="Q47" s="30"/>
    </row>
    <row r="48" spans="1:17" s="19" customFormat="1" ht="21.95" customHeight="1" x14ac:dyDescent="0.25">
      <c r="A48" s="20" t="s">
        <v>36</v>
      </c>
      <c r="B48" s="59">
        <f>SUM(B43:B47)</f>
        <v>4930.2</v>
      </c>
      <c r="C48" s="65"/>
      <c r="D48" s="23"/>
      <c r="E48" s="59">
        <f>SUM(E43:E47)</f>
        <v>5330.4029237892619</v>
      </c>
      <c r="F48" s="65"/>
      <c r="G48" s="23"/>
      <c r="H48" s="59"/>
      <c r="J48" s="21"/>
      <c r="K48" s="31"/>
      <c r="L48" s="31"/>
      <c r="M48" s="31"/>
      <c r="N48" s="30"/>
      <c r="O48" s="32"/>
      <c r="P48" s="32"/>
      <c r="Q48" s="30"/>
    </row>
    <row r="49" spans="1:17" s="19" customFormat="1" ht="21.95" customHeight="1" x14ac:dyDescent="0.25">
      <c r="A49" s="20" t="s">
        <v>37</v>
      </c>
      <c r="B49" s="60">
        <v>376.9</v>
      </c>
      <c r="C49" s="65"/>
      <c r="D49" s="28" t="s">
        <v>73</v>
      </c>
      <c r="E49" s="60">
        <f>B49+E14</f>
        <v>416.29999999999995</v>
      </c>
      <c r="F49" s="65"/>
      <c r="G49" s="28"/>
      <c r="H49" s="60"/>
      <c r="J49" s="40"/>
      <c r="K49" s="31"/>
      <c r="L49" s="31"/>
      <c r="M49" s="31"/>
      <c r="N49" s="30"/>
      <c r="O49" s="32"/>
      <c r="P49" s="32"/>
      <c r="Q49" s="30"/>
    </row>
    <row r="50" spans="1:17" s="19" customFormat="1" ht="21.95" customHeight="1" x14ac:dyDescent="0.25">
      <c r="A50" s="20" t="s">
        <v>38</v>
      </c>
      <c r="B50" s="59">
        <f>SUM(B48:B49)</f>
        <v>5307.0999999999995</v>
      </c>
      <c r="C50" s="65"/>
      <c r="D50" s="23"/>
      <c r="E50" s="59">
        <f>E48+E49</f>
        <v>5746.7029237892621</v>
      </c>
      <c r="F50" s="65"/>
      <c r="G50" s="23"/>
      <c r="H50" s="59"/>
      <c r="K50" s="31"/>
      <c r="L50" s="31"/>
      <c r="M50" s="31"/>
      <c r="N50" s="30"/>
      <c r="O50" s="32"/>
      <c r="P50" s="32"/>
      <c r="Q50" s="30"/>
    </row>
    <row r="51" spans="1:17" s="19" customFormat="1" ht="21.95" customHeight="1" thickBot="1" x14ac:dyDescent="0.3">
      <c r="A51" s="20" t="s">
        <v>39</v>
      </c>
      <c r="B51" s="61">
        <f>SUM(B50,B41,B40)</f>
        <v>21712.300000000003</v>
      </c>
      <c r="C51" s="65"/>
      <c r="D51" s="23"/>
      <c r="E51" s="61">
        <f>E40+E41+E50</f>
        <v>21758.312423789263</v>
      </c>
      <c r="F51" s="65"/>
      <c r="G51" s="23"/>
      <c r="H51" s="61"/>
      <c r="K51" s="31"/>
      <c r="L51" s="31"/>
      <c r="M51" s="31"/>
      <c r="N51" s="30"/>
      <c r="O51" s="32"/>
      <c r="P51" s="32"/>
      <c r="Q51" s="30"/>
    </row>
    <row r="52" spans="1:17" s="13" customFormat="1" ht="21.95" customHeight="1" thickTop="1" x14ac:dyDescent="0.25">
      <c r="A52" s="10"/>
      <c r="B52" s="11"/>
      <c r="C52" s="12"/>
      <c r="D52" s="45"/>
      <c r="E52" s="12"/>
      <c r="F52" s="12"/>
      <c r="G52" s="45"/>
      <c r="H52" s="12"/>
      <c r="J52" s="19"/>
      <c r="K52" s="31"/>
      <c r="L52" s="40"/>
      <c r="M52" s="40"/>
      <c r="N52" s="40"/>
      <c r="O52" s="40"/>
      <c r="P52" s="40"/>
      <c r="Q52" s="40"/>
    </row>
    <row r="53" spans="1:17" s="13" customFormat="1" ht="21.95" customHeight="1" x14ac:dyDescent="0.25">
      <c r="A53" s="10"/>
      <c r="B53" s="11"/>
      <c r="C53" s="12"/>
      <c r="D53" s="45"/>
      <c r="E53" s="12"/>
      <c r="F53" s="12"/>
      <c r="G53" s="45"/>
      <c r="H53" s="12"/>
      <c r="J53" s="40"/>
      <c r="K53" s="40"/>
      <c r="L53" s="40"/>
      <c r="M53" s="40"/>
      <c r="N53" s="40"/>
      <c r="O53" s="40"/>
      <c r="P53" s="40"/>
      <c r="Q53" s="40"/>
    </row>
    <row r="54" spans="1:17" s="13" customFormat="1" ht="21.95" customHeight="1" x14ac:dyDescent="0.3">
      <c r="C54" s="12"/>
      <c r="D54" s="45"/>
      <c r="E54" s="12"/>
      <c r="F54" s="12"/>
      <c r="G54" s="45"/>
      <c r="H54" s="12"/>
      <c r="J54" s="1"/>
      <c r="K54" s="1"/>
      <c r="L54" s="40"/>
      <c r="M54" s="40"/>
      <c r="N54" s="40"/>
      <c r="O54" s="40"/>
      <c r="P54" s="40"/>
      <c r="Q54" s="40"/>
    </row>
    <row r="55" spans="1:17" ht="21.95" customHeight="1" x14ac:dyDescent="0.3">
      <c r="A55" s="68" t="s">
        <v>60</v>
      </c>
      <c r="B55" s="6"/>
      <c r="C55" s="34"/>
      <c r="F55" s="34"/>
      <c r="G55" s="68" t="s">
        <v>60</v>
      </c>
    </row>
    <row r="56" spans="1:17" ht="21.95" customHeight="1" x14ac:dyDescent="0.3">
      <c r="A56" s="69" t="s">
        <v>64</v>
      </c>
      <c r="B56" s="49">
        <v>580.1</v>
      </c>
      <c r="C56" s="33"/>
      <c r="F56" s="33"/>
      <c r="G56" s="69" t="s">
        <v>76</v>
      </c>
      <c r="H56" s="86"/>
    </row>
    <row r="57" spans="1:17" ht="21.95" customHeight="1" x14ac:dyDescent="0.3">
      <c r="A57" s="69" t="s">
        <v>65</v>
      </c>
      <c r="B57" s="49">
        <v>3783.3</v>
      </c>
      <c r="C57" s="42"/>
      <c r="D57" s="45"/>
      <c r="E57" s="12"/>
      <c r="F57" s="42"/>
      <c r="G57" s="69" t="s">
        <v>77</v>
      </c>
      <c r="H57" s="86"/>
      <c r="I57" s="13"/>
    </row>
    <row r="58" spans="1:17" ht="21.95" customHeight="1" x14ac:dyDescent="0.3">
      <c r="A58" s="69" t="s">
        <v>63</v>
      </c>
      <c r="B58" s="49">
        <v>729.3</v>
      </c>
      <c r="C58" s="33"/>
      <c r="D58" s="45"/>
      <c r="E58" s="12"/>
      <c r="F58" s="33"/>
      <c r="G58" s="69" t="s">
        <v>78</v>
      </c>
      <c r="H58" s="86"/>
      <c r="I58" s="13"/>
    </row>
    <row r="59" spans="1:17" ht="21.95" customHeight="1" x14ac:dyDescent="0.3">
      <c r="A59" s="69"/>
      <c r="B59" s="13"/>
      <c r="C59" s="42"/>
      <c r="D59" s="13"/>
      <c r="E59" s="13"/>
      <c r="F59" s="42"/>
      <c r="G59" s="69"/>
      <c r="H59" s="13"/>
      <c r="I59" s="13"/>
    </row>
    <row r="60" spans="1:17" ht="21.95" customHeight="1" x14ac:dyDescent="0.3">
      <c r="A60" s="70" t="s">
        <v>53</v>
      </c>
      <c r="B60" s="11"/>
      <c r="C60" s="42"/>
      <c r="D60" s="31"/>
      <c r="E60" s="26"/>
      <c r="F60" s="42"/>
      <c r="G60" s="70" t="s">
        <v>53</v>
      </c>
      <c r="H60" s="26"/>
      <c r="I60" s="13"/>
    </row>
    <row r="61" spans="1:17" ht="21.95" customHeight="1" x14ac:dyDescent="0.3">
      <c r="A61" s="69" t="s">
        <v>58</v>
      </c>
      <c r="B61" s="66">
        <f>B58/B3</f>
        <v>4.4031612439700302E-2</v>
      </c>
      <c r="C61" s="42"/>
      <c r="D61" s="31"/>
      <c r="E61" s="21"/>
      <c r="F61" s="42"/>
      <c r="G61" s="69" t="s">
        <v>79</v>
      </c>
      <c r="H61" s="82"/>
      <c r="I61" s="13"/>
    </row>
    <row r="62" spans="1:17" ht="21.95" customHeight="1" x14ac:dyDescent="0.3">
      <c r="A62" s="69" t="s">
        <v>82</v>
      </c>
      <c r="B62" s="74">
        <f>B61*E3</f>
        <v>718.3605</v>
      </c>
      <c r="C62" s="42"/>
      <c r="D62" s="31"/>
      <c r="E62" s="21"/>
      <c r="F62" s="42"/>
      <c r="G62" s="69" t="s">
        <v>83</v>
      </c>
      <c r="H62" s="84"/>
      <c r="I62" s="13"/>
    </row>
    <row r="63" spans="1:17" ht="21.95" customHeight="1" x14ac:dyDescent="0.3">
      <c r="A63" s="67"/>
      <c r="B63" s="19"/>
      <c r="C63" s="42"/>
      <c r="D63" s="31"/>
      <c r="E63" s="21"/>
      <c r="F63" s="42"/>
      <c r="G63" s="67"/>
      <c r="H63" s="21"/>
      <c r="I63" s="13"/>
    </row>
    <row r="64" spans="1:17" ht="21.95" customHeight="1" x14ac:dyDescent="0.3">
      <c r="A64" s="70" t="s">
        <v>54</v>
      </c>
      <c r="B64" s="11"/>
      <c r="C64" s="39"/>
      <c r="D64" s="31"/>
      <c r="E64" s="21"/>
      <c r="F64" s="39"/>
      <c r="G64" s="70" t="s">
        <v>54</v>
      </c>
      <c r="H64" s="21"/>
      <c r="I64" s="13"/>
    </row>
    <row r="65" spans="1:9" ht="21.95" customHeight="1" x14ac:dyDescent="0.3">
      <c r="A65" s="69" t="s">
        <v>55</v>
      </c>
      <c r="B65" s="66">
        <f>B56/B57</f>
        <v>0.15333174741627678</v>
      </c>
      <c r="C65" s="42"/>
      <c r="D65" s="31"/>
      <c r="E65" s="21"/>
      <c r="F65" s="42"/>
      <c r="G65" s="69" t="s">
        <v>84</v>
      </c>
      <c r="H65" s="82"/>
      <c r="I65" s="13"/>
    </row>
    <row r="66" spans="1:9" ht="21.95" customHeight="1" x14ac:dyDescent="0.3">
      <c r="A66" s="69" t="s">
        <v>56</v>
      </c>
      <c r="B66" s="49">
        <f>B25</f>
        <v>3743.6</v>
      </c>
      <c r="C66" s="37"/>
      <c r="D66" s="31"/>
      <c r="E66" s="21"/>
      <c r="F66" s="37"/>
      <c r="G66" s="69" t="s">
        <v>85</v>
      </c>
      <c r="H66" s="84"/>
      <c r="I66" s="13"/>
    </row>
    <row r="67" spans="1:9" ht="21.95" customHeight="1" x14ac:dyDescent="0.3">
      <c r="A67" s="69" t="s">
        <v>87</v>
      </c>
      <c r="B67" s="64">
        <f>B65*B66</f>
        <v>574.01272962757378</v>
      </c>
      <c r="C67" s="34"/>
      <c r="D67" s="31"/>
      <c r="E67" s="21"/>
      <c r="F67" s="34"/>
      <c r="G67" s="69" t="s">
        <v>86</v>
      </c>
      <c r="H67" s="84"/>
      <c r="I67" s="13"/>
    </row>
    <row r="68" spans="1:9" ht="21.95" customHeight="1" x14ac:dyDescent="0.3">
      <c r="A68" s="67"/>
      <c r="B68" s="19"/>
      <c r="C68" s="19"/>
      <c r="D68" s="19"/>
      <c r="E68" s="19"/>
      <c r="F68" s="19"/>
      <c r="G68" s="67"/>
      <c r="H68" s="19"/>
      <c r="I68" s="13"/>
    </row>
    <row r="69" spans="1:9" ht="21.95" customHeight="1" x14ac:dyDescent="0.3">
      <c r="A69" s="67"/>
      <c r="B69" s="19"/>
      <c r="C69" s="19"/>
      <c r="D69" s="19"/>
      <c r="E69" s="19"/>
      <c r="F69" s="19"/>
      <c r="G69" s="67"/>
      <c r="H69" s="19"/>
      <c r="I69" s="13"/>
    </row>
    <row r="70" spans="1:9" ht="21.95" customHeight="1" x14ac:dyDescent="0.3">
      <c r="A70" s="58" t="s">
        <v>61</v>
      </c>
      <c r="B70" s="81"/>
      <c r="C70" s="12"/>
      <c r="D70" s="45"/>
      <c r="E70" s="12"/>
      <c r="F70" s="12"/>
      <c r="G70" s="68" t="s">
        <v>61</v>
      </c>
      <c r="H70" s="12"/>
      <c r="I70" s="13"/>
    </row>
    <row r="71" spans="1:9" ht="21.95" customHeight="1" x14ac:dyDescent="0.3">
      <c r="A71" s="10" t="s">
        <v>62</v>
      </c>
      <c r="B71" s="49">
        <v>1071.7</v>
      </c>
      <c r="C71" s="12"/>
      <c r="D71" s="45"/>
      <c r="E71" s="12"/>
      <c r="F71" s="12"/>
      <c r="G71" s="10" t="s">
        <v>88</v>
      </c>
      <c r="H71" s="85"/>
      <c r="I71" s="13"/>
    </row>
    <row r="72" spans="1:9" ht="21.95" customHeight="1" x14ac:dyDescent="0.3">
      <c r="A72" s="10" t="s">
        <v>66</v>
      </c>
      <c r="B72" s="66">
        <f>B71/B15</f>
        <v>0.63137740073052928</v>
      </c>
      <c r="C72" s="12"/>
      <c r="D72" s="45"/>
      <c r="E72" s="12"/>
      <c r="F72" s="12"/>
      <c r="G72" s="10" t="s">
        <v>89</v>
      </c>
      <c r="H72" s="83"/>
      <c r="I72" s="13"/>
    </row>
    <row r="73" spans="1:9" ht="21.95" customHeight="1" x14ac:dyDescent="0.3">
      <c r="A73" s="10" t="s">
        <v>91</v>
      </c>
      <c r="B73" s="49">
        <f>B72*E15</f>
        <v>1199.308731700419</v>
      </c>
      <c r="C73" s="12"/>
      <c r="D73" s="45"/>
      <c r="E73" s="12"/>
      <c r="F73" s="12"/>
      <c r="G73" s="10" t="s">
        <v>90</v>
      </c>
      <c r="H73" s="85"/>
      <c r="I73" s="13"/>
    </row>
    <row r="74" spans="1:9" ht="21.95" customHeight="1" x14ac:dyDescent="0.3">
      <c r="B74" s="11"/>
      <c r="C74" s="12"/>
      <c r="D74" s="45"/>
      <c r="E74" s="12"/>
      <c r="F74" s="12"/>
      <c r="G74" s="10"/>
      <c r="H74" s="12"/>
      <c r="I74" s="13"/>
    </row>
    <row r="75" spans="1:9" ht="21.95" customHeight="1" x14ac:dyDescent="0.3"/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zoomScale="85" zoomScaleNormal="85" workbookViewId="0">
      <selection activeCell="A27" sqref="A27"/>
    </sheetView>
  </sheetViews>
  <sheetFormatPr defaultRowHeight="18.75" x14ac:dyDescent="0.3"/>
  <cols>
    <col min="1" max="1" width="64.7109375" style="2" customWidth="1"/>
    <col min="2" max="2" width="15.85546875" style="7" customWidth="1"/>
    <col min="3" max="3" width="17.7109375" style="3" customWidth="1"/>
    <col min="4" max="4" width="43.5703125" style="46" customWidth="1"/>
    <col min="5" max="5" width="19" style="3" customWidth="1"/>
    <col min="6" max="6" width="17.7109375" style="3" customWidth="1"/>
    <col min="7" max="7" width="47.5703125" style="46" customWidth="1"/>
    <col min="8" max="8" width="19" style="3" customWidth="1"/>
    <col min="9" max="9" width="9.140625" style="1"/>
    <col min="10" max="11" width="13.140625" style="1" bestFit="1" customWidth="1"/>
    <col min="12" max="16384" width="9.140625" style="1"/>
  </cols>
  <sheetData>
    <row r="1" spans="1:8" s="5" customFormat="1" ht="21.95" customHeight="1" x14ac:dyDescent="0.3">
      <c r="A1" s="75"/>
      <c r="B1" s="73"/>
      <c r="C1" s="73"/>
      <c r="D1" s="73"/>
      <c r="E1" s="73"/>
      <c r="F1" s="73"/>
      <c r="G1" s="73"/>
      <c r="H1" s="73"/>
    </row>
    <row r="2" spans="1:8" s="5" customFormat="1" ht="45.75" customHeight="1" x14ac:dyDescent="0.3">
      <c r="A2" s="75" t="s">
        <v>49</v>
      </c>
      <c r="B2" s="73" t="s">
        <v>47</v>
      </c>
      <c r="C2" s="73" t="s">
        <v>43</v>
      </c>
      <c r="D2" s="73" t="s">
        <v>48</v>
      </c>
      <c r="E2" s="73" t="s">
        <v>50</v>
      </c>
      <c r="F2" s="73"/>
      <c r="G2" s="73" t="s">
        <v>48</v>
      </c>
      <c r="H2" s="73" t="s">
        <v>50</v>
      </c>
    </row>
    <row r="3" spans="1:8" ht="21.95" customHeight="1" x14ac:dyDescent="0.3">
      <c r="A3" s="8" t="s">
        <v>0</v>
      </c>
      <c r="B3" s="53">
        <v>16563.099999999999</v>
      </c>
      <c r="C3" s="56">
        <f>B3/B3</f>
        <v>1</v>
      </c>
      <c r="D3" s="57">
        <f>ROUND(C3-1.5%,3)</f>
        <v>0.98499999999999999</v>
      </c>
      <c r="E3" s="50">
        <f>ROUND(B3*D3,1)</f>
        <v>16314.7</v>
      </c>
      <c r="F3" s="56"/>
      <c r="G3" s="57"/>
      <c r="H3" s="50"/>
    </row>
    <row r="4" spans="1:8" ht="21.95" customHeight="1" x14ac:dyDescent="0.3">
      <c r="A4" s="8" t="s">
        <v>1</v>
      </c>
      <c r="B4" s="53">
        <v>10733.6</v>
      </c>
      <c r="C4" s="56">
        <f>ROUND(B4/B3,3)</f>
        <v>0.64800000000000002</v>
      </c>
      <c r="D4" s="57">
        <f>C4-0.02</f>
        <v>0.628</v>
      </c>
      <c r="E4" s="50">
        <f>ROUND(E3*D4,1)</f>
        <v>10245.6</v>
      </c>
      <c r="F4" s="56"/>
      <c r="G4" s="57"/>
      <c r="H4" s="50"/>
    </row>
    <row r="5" spans="1:8" ht="21.95" customHeight="1" x14ac:dyDescent="0.3">
      <c r="A5" s="8" t="s">
        <v>2</v>
      </c>
      <c r="B5" s="53">
        <v>3118.9</v>
      </c>
      <c r="C5" s="56">
        <f>ROUND(B5/$B$3,3)</f>
        <v>0.188</v>
      </c>
      <c r="D5" s="57">
        <f>C5-0.005</f>
        <v>0.183</v>
      </c>
      <c r="E5" s="50">
        <f>ROUND($E$3*D5,1)</f>
        <v>2985.6</v>
      </c>
      <c r="F5" s="56"/>
      <c r="G5" s="57"/>
      <c r="H5" s="50"/>
    </row>
    <row r="6" spans="1:8" ht="21.95" customHeight="1" x14ac:dyDescent="0.3">
      <c r="A6" s="8" t="s">
        <v>3</v>
      </c>
      <c r="B6" s="53">
        <v>-148.19999999999999</v>
      </c>
      <c r="C6" s="9"/>
      <c r="D6" s="44">
        <v>0</v>
      </c>
      <c r="E6" s="50">
        <v>0</v>
      </c>
      <c r="F6" s="9"/>
      <c r="G6" s="44"/>
      <c r="H6" s="50"/>
    </row>
    <row r="7" spans="1:8" ht="21.95" customHeight="1" x14ac:dyDescent="0.3">
      <c r="A7" s="8" t="s">
        <v>4</v>
      </c>
      <c r="B7" s="54">
        <v>151.4</v>
      </c>
      <c r="C7" s="9"/>
      <c r="D7" s="43" t="s">
        <v>51</v>
      </c>
      <c r="E7" s="51">
        <f>ROUND(50%*B7,1)</f>
        <v>75.7</v>
      </c>
      <c r="F7" s="9"/>
      <c r="G7" s="43"/>
      <c r="H7" s="51"/>
    </row>
    <row r="8" spans="1:8" ht="21.95" customHeight="1" x14ac:dyDescent="0.3">
      <c r="A8" s="8" t="s">
        <v>5</v>
      </c>
      <c r="B8" s="53">
        <f>B3-SUM(B4:B7)</f>
        <v>2707.3999999999996</v>
      </c>
      <c r="C8" s="9"/>
      <c r="D8" s="43"/>
      <c r="E8" s="50">
        <f>E3-SUM(E4:E7)</f>
        <v>3007.7999999999993</v>
      </c>
      <c r="F8" s="9"/>
      <c r="G8" s="43"/>
      <c r="H8" s="50"/>
    </row>
    <row r="9" spans="1:8" ht="21.95" customHeight="1" x14ac:dyDescent="0.3">
      <c r="A9" s="8" t="s">
        <v>6</v>
      </c>
      <c r="B9" s="54">
        <v>303.8</v>
      </c>
      <c r="C9" s="9"/>
      <c r="D9" s="43" t="s">
        <v>40</v>
      </c>
      <c r="E9" s="51">
        <f>B9</f>
        <v>303.8</v>
      </c>
      <c r="F9" s="9"/>
      <c r="G9" s="43"/>
      <c r="H9" s="51"/>
    </row>
    <row r="10" spans="1:8" ht="21.95" customHeight="1" x14ac:dyDescent="0.3">
      <c r="A10" s="8" t="s">
        <v>44</v>
      </c>
      <c r="B10" s="53">
        <f>B8-B9</f>
        <v>2403.5999999999995</v>
      </c>
      <c r="C10" s="9"/>
      <c r="D10" s="43"/>
      <c r="E10" s="50">
        <f>E8-E9</f>
        <v>2703.9999999999991</v>
      </c>
      <c r="F10" s="9"/>
      <c r="G10" s="43"/>
      <c r="H10" s="50"/>
    </row>
    <row r="11" spans="1:8" ht="21.95" customHeight="1" x14ac:dyDescent="0.3">
      <c r="A11" s="8" t="s">
        <v>7</v>
      </c>
      <c r="B11" s="53">
        <v>755.2</v>
      </c>
      <c r="C11" s="9"/>
      <c r="D11" s="57">
        <f>ROUND(B11/B10,3)</f>
        <v>0.314</v>
      </c>
      <c r="E11" s="50">
        <f>ROUND(D11*E10,1)</f>
        <v>849.1</v>
      </c>
      <c r="F11" s="9"/>
      <c r="G11" s="57"/>
      <c r="H11" s="50"/>
    </row>
    <row r="12" spans="1:8" ht="21.95" customHeight="1" x14ac:dyDescent="0.3">
      <c r="A12" s="8" t="s">
        <v>8</v>
      </c>
      <c r="B12" s="54">
        <v>88.4</v>
      </c>
      <c r="C12" s="9"/>
      <c r="D12" s="43" t="s">
        <v>40</v>
      </c>
      <c r="E12" s="51">
        <f>B12</f>
        <v>88.4</v>
      </c>
      <c r="F12" s="9"/>
      <c r="G12" s="43"/>
      <c r="H12" s="51"/>
    </row>
    <row r="13" spans="1:8" ht="21.95" customHeight="1" x14ac:dyDescent="0.3">
      <c r="A13" s="8" t="s">
        <v>45</v>
      </c>
      <c r="B13" s="53">
        <f>B10-B11+B12</f>
        <v>1736.7999999999995</v>
      </c>
      <c r="C13" s="9"/>
      <c r="D13" s="43"/>
      <c r="E13" s="50">
        <f>E10-E11+E12</f>
        <v>1943.2999999999993</v>
      </c>
      <c r="F13" s="9"/>
      <c r="G13" s="43"/>
      <c r="H13" s="50"/>
    </row>
    <row r="14" spans="1:8" ht="21.95" customHeight="1" x14ac:dyDescent="0.3">
      <c r="A14" s="8" t="s">
        <v>46</v>
      </c>
      <c r="B14" s="53">
        <v>39.4</v>
      </c>
      <c r="C14" s="9"/>
      <c r="D14" s="43" t="s">
        <v>40</v>
      </c>
      <c r="E14" s="50">
        <f>B14</f>
        <v>39.4</v>
      </c>
      <c r="F14" s="9"/>
      <c r="G14" s="43"/>
      <c r="H14" s="50"/>
    </row>
    <row r="15" spans="1:8" ht="21.95" customHeight="1" thickBot="1" x14ac:dyDescent="0.35">
      <c r="A15" s="8" t="s">
        <v>9</v>
      </c>
      <c r="B15" s="55">
        <f t="shared" ref="B15" si="0">B13-B14</f>
        <v>1697.3999999999994</v>
      </c>
      <c r="C15" s="9"/>
      <c r="D15" s="43"/>
      <c r="E15" s="52">
        <f>E13-E14</f>
        <v>1903.8999999999992</v>
      </c>
      <c r="F15" s="9"/>
      <c r="G15" s="43"/>
      <c r="H15" s="52"/>
    </row>
    <row r="16" spans="1:8" ht="21.95" customHeight="1" thickTop="1" x14ac:dyDescent="0.3">
      <c r="A16" s="10"/>
      <c r="B16" s="11"/>
      <c r="C16" s="12"/>
      <c r="D16" s="45"/>
      <c r="E16" s="12"/>
      <c r="F16" s="12"/>
      <c r="G16" s="45"/>
      <c r="H16" s="12"/>
    </row>
    <row r="17" spans="1:12" ht="21.95" customHeight="1" x14ac:dyDescent="0.3"/>
    <row r="18" spans="1:12" ht="21.95" customHeight="1" x14ac:dyDescent="0.3"/>
    <row r="19" spans="1:12" s="5" customFormat="1" ht="21.95" customHeight="1" x14ac:dyDescent="0.3">
      <c r="A19" s="75"/>
      <c r="B19" s="73"/>
      <c r="C19" s="73"/>
      <c r="D19" s="73"/>
      <c r="E19" s="73"/>
      <c r="F19" s="73"/>
      <c r="G19" s="73"/>
      <c r="H19" s="73"/>
    </row>
    <row r="20" spans="1:12" s="5" customFormat="1" ht="40.5" customHeight="1" x14ac:dyDescent="0.3">
      <c r="A20" s="75" t="s">
        <v>52</v>
      </c>
      <c r="B20" s="73" t="s">
        <v>47</v>
      </c>
      <c r="C20" s="73" t="s">
        <v>43</v>
      </c>
      <c r="D20" s="73" t="s">
        <v>48</v>
      </c>
      <c r="E20" s="73" t="s">
        <v>50</v>
      </c>
      <c r="F20" s="73"/>
      <c r="G20" s="73" t="s">
        <v>48</v>
      </c>
      <c r="H20" s="73" t="s">
        <v>75</v>
      </c>
    </row>
    <row r="21" spans="1:12" s="19" customFormat="1" ht="21.95" customHeight="1" x14ac:dyDescent="0.25">
      <c r="A21" s="14" t="s">
        <v>41</v>
      </c>
      <c r="B21" s="15"/>
      <c r="C21" s="16"/>
      <c r="D21" s="17"/>
      <c r="E21" s="18"/>
      <c r="F21" s="16"/>
      <c r="G21" s="17"/>
      <c r="H21" s="18"/>
      <c r="I21" s="30"/>
      <c r="J21" s="30"/>
      <c r="K21" s="30"/>
      <c r="L21" s="30"/>
    </row>
    <row r="22" spans="1:12" s="19" customFormat="1" ht="21.95" customHeight="1" x14ac:dyDescent="0.25">
      <c r="A22" s="20" t="s">
        <v>10</v>
      </c>
      <c r="B22" s="59">
        <v>763.7</v>
      </c>
      <c r="C22" s="65"/>
      <c r="D22" s="27" t="s">
        <v>74</v>
      </c>
      <c r="E22" s="59">
        <f>E53-SUM(E23:E25,E27:E30)</f>
        <v>750.50000000000364</v>
      </c>
      <c r="F22" s="65"/>
      <c r="G22" s="27"/>
      <c r="H22" s="59"/>
      <c r="I22" s="30"/>
      <c r="J22" s="32"/>
      <c r="K22" s="32"/>
      <c r="L22" s="30"/>
    </row>
    <row r="23" spans="1:12" s="19" customFormat="1" ht="21.95" customHeight="1" x14ac:dyDescent="0.25">
      <c r="A23" s="20" t="s">
        <v>11</v>
      </c>
      <c r="B23" s="59">
        <v>1360.8</v>
      </c>
      <c r="C23" s="56">
        <f t="shared" ref="C23:C25" si="1">ROUND(B23/$B$3,3)</f>
        <v>8.2000000000000003E-2</v>
      </c>
      <c r="D23" s="72">
        <f>C23</f>
        <v>8.2000000000000003E-2</v>
      </c>
      <c r="E23" s="59">
        <f>ROUND(D23*$E$3,1)</f>
        <v>1337.8</v>
      </c>
      <c r="F23" s="65"/>
      <c r="G23" s="72"/>
      <c r="H23" s="59"/>
      <c r="I23" s="30"/>
      <c r="J23" s="32"/>
      <c r="K23" s="32"/>
      <c r="L23" s="30"/>
    </row>
    <row r="24" spans="1:12" s="19" customFormat="1" ht="21.95" customHeight="1" x14ac:dyDescent="0.25">
      <c r="A24" s="20" t="s">
        <v>12</v>
      </c>
      <c r="B24" s="59">
        <v>1413.7</v>
      </c>
      <c r="C24" s="56">
        <f t="shared" si="1"/>
        <v>8.5000000000000006E-2</v>
      </c>
      <c r="D24" s="72">
        <f t="shared" ref="D24:D25" si="2">C24</f>
        <v>8.5000000000000006E-2</v>
      </c>
      <c r="E24" s="59">
        <f t="shared" ref="E24:E25" si="3">ROUND(D24*$E$3,1)</f>
        <v>1386.7</v>
      </c>
      <c r="F24" s="65"/>
      <c r="G24" s="72"/>
      <c r="H24" s="59"/>
      <c r="I24" s="30"/>
      <c r="J24" s="32"/>
      <c r="K24" s="32"/>
      <c r="L24" s="30"/>
    </row>
    <row r="25" spans="1:12" s="19" customFormat="1" ht="21.95" customHeight="1" x14ac:dyDescent="0.25">
      <c r="A25" s="20" t="s">
        <v>13</v>
      </c>
      <c r="B25" s="60">
        <v>399</v>
      </c>
      <c r="C25" s="56">
        <f t="shared" si="1"/>
        <v>2.4E-2</v>
      </c>
      <c r="D25" s="72">
        <f t="shared" si="2"/>
        <v>2.4E-2</v>
      </c>
      <c r="E25" s="60">
        <f t="shared" si="3"/>
        <v>391.6</v>
      </c>
      <c r="F25" s="65"/>
      <c r="G25" s="72"/>
      <c r="H25" s="60"/>
      <c r="I25" s="30"/>
      <c r="J25" s="32"/>
      <c r="K25" s="32"/>
      <c r="L25" s="30"/>
    </row>
    <row r="26" spans="1:12" s="19" customFormat="1" ht="21.95" customHeight="1" x14ac:dyDescent="0.25">
      <c r="A26" s="20" t="s">
        <v>14</v>
      </c>
      <c r="B26" s="59">
        <f>SUM(B22:B25)</f>
        <v>3937.2</v>
      </c>
      <c r="C26" s="65"/>
      <c r="D26" s="22"/>
      <c r="E26" s="59">
        <f>SUM(E22:E25)</f>
        <v>3866.6000000000035</v>
      </c>
      <c r="F26" s="65"/>
      <c r="G26" s="22"/>
      <c r="H26" s="59"/>
      <c r="I26" s="30"/>
      <c r="J26" s="32"/>
      <c r="K26" s="32"/>
      <c r="L26" s="30"/>
    </row>
    <row r="27" spans="1:12" s="19" customFormat="1" ht="21.95" customHeight="1" x14ac:dyDescent="0.25">
      <c r="A27" s="20" t="s">
        <v>15</v>
      </c>
      <c r="B27" s="59">
        <v>3743.6</v>
      </c>
      <c r="C27" s="65"/>
      <c r="D27" s="47" t="s">
        <v>68</v>
      </c>
      <c r="E27" s="59">
        <f>B27+B64-B69</f>
        <v>3888.5999999999995</v>
      </c>
      <c r="F27" s="65"/>
      <c r="G27" s="47"/>
      <c r="H27" s="59"/>
      <c r="I27" s="35"/>
      <c r="J27" s="32"/>
      <c r="K27" s="32"/>
      <c r="L27" s="30"/>
    </row>
    <row r="28" spans="1:12" s="19" customFormat="1" ht="21.95" customHeight="1" x14ac:dyDescent="0.25">
      <c r="A28" s="20" t="s">
        <v>16</v>
      </c>
      <c r="B28" s="59">
        <v>8741.2000000000007</v>
      </c>
      <c r="C28" s="65"/>
      <c r="D28" s="28" t="s">
        <v>40</v>
      </c>
      <c r="E28" s="59">
        <f>B28</f>
        <v>8741.2000000000007</v>
      </c>
      <c r="F28" s="65"/>
      <c r="G28" s="28"/>
      <c r="H28" s="59"/>
      <c r="I28" s="30"/>
      <c r="J28" s="32"/>
      <c r="K28" s="32"/>
      <c r="L28" s="30"/>
    </row>
    <row r="29" spans="1:12" s="19" customFormat="1" ht="21.95" customHeight="1" x14ac:dyDescent="0.25">
      <c r="A29" s="20" t="s">
        <v>17</v>
      </c>
      <c r="B29" s="59">
        <v>4538.6000000000004</v>
      </c>
      <c r="C29" s="65"/>
      <c r="D29" s="28" t="s">
        <v>69</v>
      </c>
      <c r="E29" s="59">
        <f>B29-28</f>
        <v>4510.6000000000004</v>
      </c>
      <c r="F29" s="65"/>
      <c r="G29" s="28"/>
      <c r="H29" s="59"/>
      <c r="I29" s="30"/>
      <c r="J29" s="32"/>
      <c r="K29" s="32"/>
      <c r="L29" s="30"/>
    </row>
    <row r="30" spans="1:12" s="19" customFormat="1" ht="21.95" customHeight="1" x14ac:dyDescent="0.25">
      <c r="A30" s="20" t="s">
        <v>18</v>
      </c>
      <c r="B30" s="59">
        <v>751.7</v>
      </c>
      <c r="C30" s="56">
        <f>ROUND(B30/$B$3,3)</f>
        <v>4.4999999999999998E-2</v>
      </c>
      <c r="D30" s="72">
        <f>C30</f>
        <v>4.4999999999999998E-2</v>
      </c>
      <c r="E30" s="59">
        <f>ROUND(D30*$E$3,1)</f>
        <v>734.2</v>
      </c>
      <c r="F30" s="65"/>
      <c r="G30" s="72"/>
      <c r="H30" s="59"/>
      <c r="I30" s="30"/>
      <c r="J30" s="32"/>
      <c r="K30" s="32"/>
      <c r="L30" s="30"/>
    </row>
    <row r="31" spans="1:12" s="19" customFormat="1" ht="21.95" customHeight="1" thickBot="1" x14ac:dyDescent="0.3">
      <c r="A31" s="20" t="s">
        <v>19</v>
      </c>
      <c r="B31" s="61">
        <f>SUM(B26:B30)</f>
        <v>21712.3</v>
      </c>
      <c r="C31" s="65"/>
      <c r="D31" s="23"/>
      <c r="E31" s="61">
        <f>SUM(E26:E30)</f>
        <v>21741.200000000001</v>
      </c>
      <c r="F31" s="65"/>
      <c r="G31" s="23"/>
      <c r="H31" s="61"/>
      <c r="I31" s="30"/>
      <c r="J31" s="32"/>
      <c r="K31" s="32"/>
      <c r="L31" s="30"/>
    </row>
    <row r="32" spans="1:12" s="19" customFormat="1" ht="21.95" customHeight="1" thickTop="1" x14ac:dyDescent="0.25">
      <c r="A32" s="14"/>
      <c r="B32" s="62"/>
      <c r="C32" s="71"/>
      <c r="D32" s="23"/>
      <c r="E32" s="62"/>
      <c r="F32" s="71"/>
      <c r="G32" s="23"/>
      <c r="H32" s="62"/>
      <c r="I32" s="30"/>
      <c r="J32" s="32"/>
      <c r="K32" s="32"/>
      <c r="L32" s="30"/>
    </row>
    <row r="33" spans="1:12" s="19" customFormat="1" ht="21.95" customHeight="1" x14ac:dyDescent="0.25">
      <c r="A33" s="14" t="s">
        <v>42</v>
      </c>
      <c r="B33" s="62"/>
      <c r="C33" s="71"/>
      <c r="D33" s="23"/>
      <c r="E33" s="62"/>
      <c r="F33" s="71"/>
      <c r="G33" s="23"/>
      <c r="H33" s="62"/>
      <c r="I33" s="30"/>
      <c r="J33" s="32"/>
      <c r="K33" s="32"/>
      <c r="L33" s="30"/>
    </row>
    <row r="34" spans="1:12" s="19" customFormat="1" ht="21.95" customHeight="1" x14ac:dyDescent="0.25">
      <c r="A34" s="20" t="s">
        <v>20</v>
      </c>
      <c r="B34" s="59">
        <v>2046.5</v>
      </c>
      <c r="C34" s="56">
        <f>ROUND(B34/$B$3,3)</f>
        <v>0.124</v>
      </c>
      <c r="D34" s="72">
        <f>C34</f>
        <v>0.124</v>
      </c>
      <c r="E34" s="59">
        <f>ROUND(D34*$E$3,1)</f>
        <v>2023</v>
      </c>
      <c r="F34" s="65"/>
      <c r="G34" s="72"/>
      <c r="H34" s="59"/>
      <c r="I34" s="30"/>
      <c r="J34" s="32"/>
      <c r="K34" s="32"/>
      <c r="L34" s="30"/>
    </row>
    <row r="35" spans="1:12" s="19" customFormat="1" ht="21.95" customHeight="1" x14ac:dyDescent="0.25">
      <c r="A35" s="20" t="s">
        <v>21</v>
      </c>
      <c r="B35" s="59">
        <v>1103.4000000000001</v>
      </c>
      <c r="C35" s="65"/>
      <c r="D35" s="48" t="s">
        <v>70</v>
      </c>
      <c r="E35" s="59">
        <f>B35-1103.4+604.7</f>
        <v>604.70000000000005</v>
      </c>
      <c r="F35" s="65"/>
      <c r="G35" s="48"/>
      <c r="H35" s="59"/>
      <c r="I35" s="30"/>
      <c r="J35" s="32"/>
      <c r="K35" s="32"/>
      <c r="L35" s="30"/>
    </row>
    <row r="36" spans="1:12" s="19" customFormat="1" ht="21.95" customHeight="1" x14ac:dyDescent="0.25">
      <c r="A36" s="20" t="s">
        <v>22</v>
      </c>
      <c r="B36" s="59">
        <v>269.8</v>
      </c>
      <c r="C36" s="65"/>
      <c r="D36" s="28" t="s">
        <v>40</v>
      </c>
      <c r="E36" s="59">
        <f>B36</f>
        <v>269.8</v>
      </c>
      <c r="F36" s="65"/>
      <c r="G36" s="28"/>
      <c r="H36" s="59"/>
      <c r="I36" s="30"/>
      <c r="J36" s="32"/>
      <c r="K36" s="32"/>
      <c r="L36" s="30"/>
    </row>
    <row r="37" spans="1:12" s="19" customFormat="1" ht="21.95" customHeight="1" x14ac:dyDescent="0.25">
      <c r="A37" s="20" t="s">
        <v>23</v>
      </c>
      <c r="B37" s="60">
        <v>1595</v>
      </c>
      <c r="C37" s="56">
        <f>ROUND(B37/$B$3,3)</f>
        <v>9.6000000000000002E-2</v>
      </c>
      <c r="D37" s="72">
        <f>C37</f>
        <v>9.6000000000000002E-2</v>
      </c>
      <c r="E37" s="60">
        <f>ROUND(D37*$E$3,1)</f>
        <v>1566.2</v>
      </c>
      <c r="F37" s="65"/>
      <c r="G37" s="72"/>
      <c r="H37" s="60"/>
      <c r="I37" s="30"/>
      <c r="J37" s="32"/>
      <c r="K37" s="32"/>
      <c r="L37" s="30"/>
    </row>
    <row r="38" spans="1:12" s="19" customFormat="1" ht="21.95" customHeight="1" x14ac:dyDescent="0.25">
      <c r="A38" s="20" t="s">
        <v>24</v>
      </c>
      <c r="B38" s="59">
        <f>SUM(B34:B37)</f>
        <v>5014.7000000000007</v>
      </c>
      <c r="C38" s="65"/>
      <c r="D38" s="24"/>
      <c r="E38" s="59">
        <f>SUM(E34:E37)</f>
        <v>4463.7</v>
      </c>
      <c r="F38" s="65"/>
      <c r="G38" s="24"/>
      <c r="H38" s="59"/>
      <c r="I38" s="30"/>
      <c r="J38" s="32"/>
      <c r="K38" s="32"/>
      <c r="L38" s="30"/>
    </row>
    <row r="39" spans="1:12" s="19" customFormat="1" ht="21.95" customHeight="1" x14ac:dyDescent="0.25">
      <c r="A39" s="20" t="s">
        <v>25</v>
      </c>
      <c r="B39" s="59">
        <v>7057.7</v>
      </c>
      <c r="C39" s="65"/>
      <c r="D39" s="48" t="s">
        <v>92</v>
      </c>
      <c r="E39" s="59">
        <f>B39-604.7+787.5</f>
        <v>7240.5</v>
      </c>
      <c r="F39" s="65"/>
      <c r="G39" s="48"/>
      <c r="H39" s="59"/>
      <c r="I39" s="30"/>
      <c r="J39" s="32"/>
      <c r="K39" s="32"/>
      <c r="L39" s="30"/>
    </row>
    <row r="40" spans="1:12" s="19" customFormat="1" ht="21.95" customHeight="1" x14ac:dyDescent="0.25">
      <c r="A40" s="20" t="s">
        <v>26</v>
      </c>
      <c r="B40" s="59">
        <v>1399.6</v>
      </c>
      <c r="C40" s="56">
        <f t="shared" ref="C40:C41" si="4">ROUND(B40/$B$3,3)</f>
        <v>8.5000000000000006E-2</v>
      </c>
      <c r="D40" s="72">
        <f t="shared" ref="D40:D41" si="5">C40</f>
        <v>8.5000000000000006E-2</v>
      </c>
      <c r="E40" s="59">
        <f t="shared" ref="E40:E41" si="6">ROUND(D40*$E$3,1)</f>
        <v>1386.7</v>
      </c>
      <c r="F40" s="65"/>
      <c r="G40" s="72"/>
      <c r="H40" s="59"/>
      <c r="I40" s="30"/>
      <c r="J40" s="32"/>
      <c r="K40" s="32"/>
      <c r="L40" s="30"/>
    </row>
    <row r="41" spans="1:12" s="19" customFormat="1" ht="21.95" customHeight="1" x14ac:dyDescent="0.25">
      <c r="A41" s="20" t="s">
        <v>27</v>
      </c>
      <c r="B41" s="60">
        <v>2087.6</v>
      </c>
      <c r="C41" s="56">
        <f t="shared" si="4"/>
        <v>0.126</v>
      </c>
      <c r="D41" s="72">
        <f t="shared" si="5"/>
        <v>0.126</v>
      </c>
      <c r="E41" s="60">
        <f t="shared" si="6"/>
        <v>2055.6999999999998</v>
      </c>
      <c r="F41" s="65"/>
      <c r="G41" s="72"/>
      <c r="H41" s="60"/>
      <c r="I41" s="30"/>
      <c r="J41" s="32"/>
      <c r="K41" s="32"/>
      <c r="L41" s="30"/>
    </row>
    <row r="42" spans="1:12" s="19" customFormat="1" ht="21.95" customHeight="1" x14ac:dyDescent="0.25">
      <c r="A42" s="20" t="s">
        <v>28</v>
      </c>
      <c r="B42" s="59">
        <f>SUM(B38:B41)</f>
        <v>15559.600000000002</v>
      </c>
      <c r="C42" s="65"/>
      <c r="D42" s="23"/>
      <c r="E42" s="59">
        <f>SUM(E38:E41)</f>
        <v>15146.600000000002</v>
      </c>
      <c r="F42" s="65"/>
      <c r="G42" s="23"/>
      <c r="H42" s="59"/>
      <c r="I42" s="30"/>
      <c r="J42" s="32"/>
      <c r="K42" s="32"/>
      <c r="L42" s="30"/>
    </row>
    <row r="43" spans="1:12" s="19" customFormat="1" ht="21.95" customHeight="1" x14ac:dyDescent="0.25">
      <c r="A43" s="20" t="s">
        <v>29</v>
      </c>
      <c r="B43" s="59">
        <v>845.6</v>
      </c>
      <c r="C43" s="65"/>
      <c r="D43" s="28" t="s">
        <v>40</v>
      </c>
      <c r="E43" s="59">
        <f>B43</f>
        <v>845.6</v>
      </c>
      <c r="F43" s="65"/>
      <c r="G43" s="28"/>
      <c r="H43" s="59"/>
      <c r="I43" s="30"/>
      <c r="J43" s="32"/>
      <c r="K43" s="32"/>
      <c r="L43" s="30"/>
    </row>
    <row r="44" spans="1:12" s="19" customFormat="1" ht="21.95" customHeight="1" x14ac:dyDescent="0.25">
      <c r="A44" s="25" t="s">
        <v>30</v>
      </c>
      <c r="B44" s="63"/>
      <c r="C44" s="65"/>
      <c r="D44" s="23"/>
      <c r="E44" s="63"/>
      <c r="F44" s="65"/>
      <c r="G44" s="23"/>
      <c r="H44" s="63"/>
      <c r="I44" s="30"/>
      <c r="J44" s="32"/>
      <c r="K44" s="32"/>
      <c r="L44" s="30"/>
    </row>
    <row r="45" spans="1:12" s="19" customFormat="1" ht="21.95" customHeight="1" x14ac:dyDescent="0.25">
      <c r="A45" s="20" t="s">
        <v>31</v>
      </c>
      <c r="B45" s="59">
        <v>75.5</v>
      </c>
      <c r="C45" s="65"/>
      <c r="D45" s="28" t="s">
        <v>40</v>
      </c>
      <c r="E45" s="59">
        <f>B45</f>
        <v>75.5</v>
      </c>
      <c r="F45" s="65"/>
      <c r="G45" s="28"/>
      <c r="H45" s="59"/>
      <c r="I45" s="30"/>
      <c r="J45" s="32"/>
      <c r="K45" s="32"/>
      <c r="L45" s="30"/>
    </row>
    <row r="46" spans="1:12" s="19" customFormat="1" ht="21.95" customHeight="1" x14ac:dyDescent="0.25">
      <c r="A46" s="20" t="s">
        <v>32</v>
      </c>
      <c r="B46" s="59">
        <v>1177</v>
      </c>
      <c r="C46" s="65"/>
      <c r="D46" s="28" t="s">
        <v>40</v>
      </c>
      <c r="E46" s="59">
        <f>B46</f>
        <v>1177</v>
      </c>
      <c r="F46" s="65"/>
      <c r="G46" s="28"/>
      <c r="H46" s="59"/>
      <c r="I46" s="30"/>
      <c r="J46" s="32"/>
      <c r="K46" s="32"/>
      <c r="L46" s="30"/>
    </row>
    <row r="47" spans="1:12" s="19" customFormat="1" ht="21.95" customHeight="1" x14ac:dyDescent="0.25">
      <c r="A47" s="20" t="s">
        <v>33</v>
      </c>
      <c r="B47" s="59">
        <v>12616.5</v>
      </c>
      <c r="C47" s="65"/>
      <c r="D47" s="28" t="s">
        <v>72</v>
      </c>
      <c r="E47" s="59">
        <f>B47+E15-B75</f>
        <v>13319</v>
      </c>
      <c r="F47" s="65"/>
      <c r="G47" s="28"/>
      <c r="H47" s="59"/>
      <c r="I47" s="30"/>
      <c r="J47" s="32"/>
      <c r="K47" s="32"/>
      <c r="L47" s="30"/>
    </row>
    <row r="48" spans="1:12" s="19" customFormat="1" ht="21.95" customHeight="1" x14ac:dyDescent="0.25">
      <c r="A48" s="20" t="s">
        <v>34</v>
      </c>
      <c r="B48" s="59">
        <v>-6326.6</v>
      </c>
      <c r="C48" s="65"/>
      <c r="D48" s="48" t="s">
        <v>71</v>
      </c>
      <c r="E48" s="59">
        <f>B48-300</f>
        <v>-6626.6</v>
      </c>
      <c r="F48" s="65"/>
      <c r="G48" s="48"/>
      <c r="H48" s="59"/>
      <c r="I48" s="30"/>
      <c r="J48" s="32"/>
      <c r="K48" s="32"/>
      <c r="L48" s="30"/>
    </row>
    <row r="49" spans="1:12" s="19" customFormat="1" ht="21.95" customHeight="1" x14ac:dyDescent="0.25">
      <c r="A49" s="20" t="s">
        <v>35</v>
      </c>
      <c r="B49" s="60">
        <v>-2612.1999999999998</v>
      </c>
      <c r="C49" s="65"/>
      <c r="D49" s="28" t="s">
        <v>40</v>
      </c>
      <c r="E49" s="60">
        <f>B49</f>
        <v>-2612.1999999999998</v>
      </c>
      <c r="F49" s="65"/>
      <c r="G49" s="28"/>
      <c r="H49" s="60"/>
      <c r="I49" s="30"/>
      <c r="J49" s="32"/>
      <c r="K49" s="32"/>
      <c r="L49" s="30"/>
    </row>
    <row r="50" spans="1:12" s="19" customFormat="1" ht="21.95" customHeight="1" x14ac:dyDescent="0.25">
      <c r="A50" s="20" t="s">
        <v>36</v>
      </c>
      <c r="B50" s="59">
        <f>SUM(B45:B49)</f>
        <v>4930.2</v>
      </c>
      <c r="C50" s="65"/>
      <c r="D50" s="23"/>
      <c r="E50" s="59">
        <f>SUM(E45:E49)</f>
        <v>5332.7</v>
      </c>
      <c r="F50" s="65"/>
      <c r="G50" s="23"/>
      <c r="H50" s="59"/>
      <c r="I50" s="30"/>
      <c r="J50" s="32"/>
      <c r="K50" s="32"/>
      <c r="L50" s="30"/>
    </row>
    <row r="51" spans="1:12" s="19" customFormat="1" ht="21.95" customHeight="1" x14ac:dyDescent="0.25">
      <c r="A51" s="20" t="s">
        <v>37</v>
      </c>
      <c r="B51" s="60">
        <v>376.9</v>
      </c>
      <c r="C51" s="65"/>
      <c r="D51" s="28" t="s">
        <v>73</v>
      </c>
      <c r="E51" s="60">
        <f>B51+E14</f>
        <v>416.29999999999995</v>
      </c>
      <c r="F51" s="65"/>
      <c r="G51" s="28"/>
      <c r="H51" s="60"/>
      <c r="I51" s="30"/>
      <c r="J51" s="32"/>
      <c r="K51" s="32"/>
      <c r="L51" s="30"/>
    </row>
    <row r="52" spans="1:12" s="19" customFormat="1" ht="21.95" customHeight="1" x14ac:dyDescent="0.25">
      <c r="A52" s="20" t="s">
        <v>38</v>
      </c>
      <c r="B52" s="59">
        <f>SUM(B50:B51)</f>
        <v>5307.0999999999995</v>
      </c>
      <c r="C52" s="65"/>
      <c r="D52" s="23"/>
      <c r="E52" s="59">
        <f>E50+E51</f>
        <v>5749</v>
      </c>
      <c r="F52" s="65"/>
      <c r="G52" s="23"/>
      <c r="H52" s="59"/>
      <c r="I52" s="30"/>
      <c r="J52" s="32"/>
      <c r="K52" s="32"/>
      <c r="L52" s="30"/>
    </row>
    <row r="53" spans="1:12" s="19" customFormat="1" ht="21.95" customHeight="1" thickBot="1" x14ac:dyDescent="0.3">
      <c r="A53" s="20" t="s">
        <v>39</v>
      </c>
      <c r="B53" s="61">
        <f>SUM(B52,B43,B42)</f>
        <v>21712.300000000003</v>
      </c>
      <c r="C53" s="65"/>
      <c r="D53" s="23"/>
      <c r="E53" s="61">
        <f>E42+E43+E52</f>
        <v>21741.200000000004</v>
      </c>
      <c r="F53" s="65"/>
      <c r="G53" s="23"/>
      <c r="H53" s="61"/>
      <c r="I53" s="30"/>
      <c r="J53" s="32"/>
      <c r="K53" s="32"/>
      <c r="L53" s="30"/>
    </row>
    <row r="54" spans="1:12" s="13" customFormat="1" ht="21.95" customHeight="1" thickTop="1" x14ac:dyDescent="0.25">
      <c r="A54" s="10"/>
      <c r="B54" s="11"/>
      <c r="C54" s="12"/>
      <c r="D54" s="45"/>
      <c r="E54" s="12"/>
      <c r="F54" s="12"/>
      <c r="G54" s="45"/>
      <c r="H54" s="12"/>
      <c r="I54" s="40"/>
      <c r="J54" s="40"/>
      <c r="K54" s="40"/>
      <c r="L54" s="40"/>
    </row>
    <row r="55" spans="1:12" s="13" customFormat="1" ht="21.95" customHeight="1" x14ac:dyDescent="0.25">
      <c r="A55" s="10"/>
      <c r="B55" s="11"/>
      <c r="C55" s="12"/>
      <c r="D55" s="45"/>
      <c r="E55" s="12"/>
      <c r="F55" s="12"/>
      <c r="G55" s="45"/>
      <c r="H55" s="12"/>
      <c r="I55" s="40"/>
      <c r="J55" s="40"/>
      <c r="K55" s="40"/>
      <c r="L55" s="40"/>
    </row>
    <row r="56" spans="1:12" s="13" customFormat="1" ht="41.25" customHeight="1" x14ac:dyDescent="0.25">
      <c r="C56" s="12"/>
      <c r="D56" s="45"/>
      <c r="E56" s="12"/>
      <c r="F56" s="12"/>
      <c r="G56" s="45"/>
      <c r="H56" s="12"/>
      <c r="I56" s="40"/>
      <c r="J56" s="40"/>
      <c r="K56" s="40"/>
      <c r="L56" s="40"/>
    </row>
    <row r="57" spans="1:12" ht="21.95" customHeight="1" x14ac:dyDescent="0.3">
      <c r="A57" s="76" t="s">
        <v>60</v>
      </c>
      <c r="B57" s="73"/>
      <c r="C57" s="34"/>
      <c r="F57" s="34"/>
      <c r="G57" s="76" t="s">
        <v>60</v>
      </c>
      <c r="H57" s="73"/>
    </row>
    <row r="58" spans="1:12" ht="21.95" customHeight="1" x14ac:dyDescent="0.3">
      <c r="A58" s="69" t="s">
        <v>64</v>
      </c>
      <c r="B58" s="49">
        <v>580.1</v>
      </c>
      <c r="C58" s="33"/>
      <c r="F58" s="33"/>
      <c r="G58" s="69" t="s">
        <v>76</v>
      </c>
      <c r="H58" s="49"/>
    </row>
    <row r="59" spans="1:12" ht="21.95" customHeight="1" x14ac:dyDescent="0.3">
      <c r="A59" s="69" t="s">
        <v>65</v>
      </c>
      <c r="B59" s="49">
        <v>3783.3</v>
      </c>
      <c r="C59" s="42"/>
      <c r="F59" s="42"/>
      <c r="G59" s="69" t="s">
        <v>77</v>
      </c>
      <c r="H59" s="49"/>
    </row>
    <row r="60" spans="1:12" ht="21.95" customHeight="1" x14ac:dyDescent="0.3">
      <c r="A60" s="69" t="s">
        <v>63</v>
      </c>
      <c r="B60" s="49">
        <v>729.3</v>
      </c>
      <c r="C60" s="33"/>
      <c r="F60" s="33"/>
      <c r="G60" s="69" t="s">
        <v>78</v>
      </c>
      <c r="H60" s="49"/>
    </row>
    <row r="61" spans="1:12" ht="21.95" customHeight="1" x14ac:dyDescent="0.3">
      <c r="A61" s="69"/>
      <c r="B61" s="13"/>
      <c r="C61" s="42"/>
      <c r="D61" s="13"/>
      <c r="E61" s="13"/>
      <c r="F61" s="42"/>
      <c r="G61" s="69"/>
      <c r="H61" s="13"/>
    </row>
    <row r="62" spans="1:12" ht="21.95" customHeight="1" x14ac:dyDescent="0.3">
      <c r="A62" s="70" t="s">
        <v>53</v>
      </c>
      <c r="B62" s="11"/>
      <c r="C62" s="42"/>
      <c r="D62" s="31"/>
      <c r="E62" s="26"/>
      <c r="F62" s="42"/>
      <c r="G62" s="70" t="s">
        <v>53</v>
      </c>
      <c r="H62" s="11"/>
      <c r="I62" s="41"/>
      <c r="J62" s="41"/>
      <c r="K62" s="41"/>
      <c r="L62" s="41"/>
    </row>
    <row r="63" spans="1:12" ht="21.95" customHeight="1" x14ac:dyDescent="0.3">
      <c r="A63" s="69" t="s">
        <v>58</v>
      </c>
      <c r="B63" s="66">
        <f>ROUND(B60/B3,3)</f>
        <v>4.3999999999999997E-2</v>
      </c>
      <c r="C63" s="42"/>
      <c r="D63" s="31"/>
      <c r="E63" s="21"/>
      <c r="F63" s="42"/>
      <c r="G63" s="69" t="s">
        <v>79</v>
      </c>
      <c r="H63" s="66"/>
      <c r="I63" s="41"/>
      <c r="J63" s="41"/>
      <c r="K63" s="41"/>
      <c r="L63" s="41"/>
    </row>
    <row r="64" spans="1:12" ht="21.95" customHeight="1" x14ac:dyDescent="0.3">
      <c r="A64" s="69" t="s">
        <v>59</v>
      </c>
      <c r="B64" s="74">
        <f>ROUND(B63*E3,1)</f>
        <v>717.8</v>
      </c>
      <c r="C64" s="42"/>
      <c r="D64" s="31"/>
      <c r="E64" s="21"/>
      <c r="F64" s="42"/>
      <c r="G64" s="69" t="s">
        <v>83</v>
      </c>
      <c r="H64" s="74"/>
    </row>
    <row r="65" spans="1:8" ht="21.95" customHeight="1" x14ac:dyDescent="0.3">
      <c r="A65" s="67"/>
      <c r="B65" s="19"/>
      <c r="C65" s="42"/>
      <c r="D65" s="31"/>
      <c r="E65" s="21"/>
      <c r="F65" s="42"/>
      <c r="G65" s="67"/>
      <c r="H65" s="19"/>
    </row>
    <row r="66" spans="1:8" ht="21.95" customHeight="1" x14ac:dyDescent="0.3">
      <c r="A66" s="70" t="s">
        <v>54</v>
      </c>
      <c r="B66" s="11"/>
      <c r="C66" s="39"/>
      <c r="D66" s="31"/>
      <c r="E66" s="21"/>
      <c r="F66" s="39"/>
      <c r="G66" s="70" t="s">
        <v>54</v>
      </c>
      <c r="H66" s="11"/>
    </row>
    <row r="67" spans="1:8" ht="21.95" customHeight="1" x14ac:dyDescent="0.3">
      <c r="A67" s="69" t="s">
        <v>55</v>
      </c>
      <c r="B67" s="66">
        <f>ROUND(B58/B59,3)</f>
        <v>0.153</v>
      </c>
      <c r="C67" s="42"/>
      <c r="D67" s="31"/>
      <c r="E67" s="21"/>
      <c r="F67" s="42"/>
      <c r="G67" s="69" t="s">
        <v>84</v>
      </c>
      <c r="H67" s="66"/>
    </row>
    <row r="68" spans="1:8" ht="21.95" customHeight="1" x14ac:dyDescent="0.3">
      <c r="A68" s="69" t="s">
        <v>56</v>
      </c>
      <c r="B68" s="49">
        <f>B27</f>
        <v>3743.6</v>
      </c>
      <c r="C68" s="37"/>
      <c r="D68" s="31"/>
      <c r="E68" s="21"/>
      <c r="F68" s="37"/>
      <c r="G68" s="69" t="s">
        <v>85</v>
      </c>
      <c r="H68" s="49"/>
    </row>
    <row r="69" spans="1:8" ht="21.95" customHeight="1" x14ac:dyDescent="0.3">
      <c r="A69" s="69" t="s">
        <v>57</v>
      </c>
      <c r="B69" s="64">
        <f>ROUND(B67*B68,1)</f>
        <v>572.79999999999995</v>
      </c>
      <c r="C69" s="34"/>
      <c r="D69" s="31"/>
      <c r="E69" s="21"/>
      <c r="F69" s="34"/>
      <c r="G69" s="69" t="s">
        <v>86</v>
      </c>
      <c r="H69" s="64"/>
    </row>
    <row r="70" spans="1:8" ht="21.95" customHeight="1" x14ac:dyDescent="0.3">
      <c r="A70" s="67"/>
      <c r="B70" s="19"/>
      <c r="C70" s="19"/>
      <c r="D70" s="19"/>
      <c r="E70" s="19"/>
      <c r="F70" s="19"/>
      <c r="G70" s="67"/>
      <c r="H70" s="19"/>
    </row>
    <row r="71" spans="1:8" ht="21.95" customHeight="1" x14ac:dyDescent="0.3">
      <c r="A71" s="67"/>
      <c r="B71" s="19"/>
      <c r="C71" s="19"/>
      <c r="D71" s="19"/>
      <c r="E71" s="19"/>
      <c r="F71" s="19"/>
      <c r="G71" s="67"/>
      <c r="H71" s="19"/>
    </row>
    <row r="72" spans="1:8" ht="21.95" customHeight="1" x14ac:dyDescent="0.3">
      <c r="A72" s="77" t="s">
        <v>61</v>
      </c>
      <c r="B72" s="73"/>
      <c r="G72" s="77" t="s">
        <v>61</v>
      </c>
      <c r="H72" s="73"/>
    </row>
    <row r="73" spans="1:8" ht="21.95" customHeight="1" x14ac:dyDescent="0.3">
      <c r="A73" s="10" t="s">
        <v>62</v>
      </c>
      <c r="B73" s="49">
        <v>1071.7</v>
      </c>
      <c r="G73" s="10" t="s">
        <v>88</v>
      </c>
      <c r="H73" s="49"/>
    </row>
    <row r="74" spans="1:8" ht="21.95" customHeight="1" x14ac:dyDescent="0.3">
      <c r="A74" s="10" t="s">
        <v>66</v>
      </c>
      <c r="B74" s="66">
        <f>ROUND(B73/B15,3)</f>
        <v>0.63100000000000001</v>
      </c>
      <c r="G74" s="10" t="s">
        <v>89</v>
      </c>
      <c r="H74" s="66"/>
    </row>
    <row r="75" spans="1:8" x14ac:dyDescent="0.3">
      <c r="A75" s="10" t="s">
        <v>67</v>
      </c>
      <c r="B75" s="49">
        <f>ROUND(B74*E15,1)</f>
        <v>1201.4000000000001</v>
      </c>
      <c r="G75" s="10" t="s">
        <v>90</v>
      </c>
      <c r="H75" s="49"/>
    </row>
    <row r="76" spans="1:8" x14ac:dyDescent="0.3">
      <c r="G76" s="2"/>
      <c r="H7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12-5</vt:lpstr>
      <vt:lpstr>12-5 Rounded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2017-06-30T18:06:12Z</dcterms:modified>
</cp:coreProperties>
</file>